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05" yWindow="0" windowWidth="18675" windowHeight="12105"/>
  </bookViews>
  <sheets>
    <sheet name="распределе 2025" sheetId="1" r:id="rId1"/>
    <sheet name="распределение 2023" sheetId="2" state="hidden" r:id="rId2"/>
    <sheet name="2024" sheetId="3" state="hidden" r:id="rId3"/>
  </sheets>
  <definedNames>
    <definedName name="_xlnm._FilterDatabase" localSheetId="0" hidden="1">'распределе 2025'!$B$8:$P$28</definedName>
    <definedName name="Print_Titles" localSheetId="0">'распределе 2025'!$A:$B</definedName>
    <definedName name="Print_Titles" localSheetId="1">'распределение 2023'!$A:$B</definedName>
    <definedName name="_xlnm.Print_Area" localSheetId="0">'распределе 2025'!$A$1:$P$29</definedName>
    <definedName name="_xlnm.Print_Area" localSheetId="1">'распределение 2023'!$A$1:$AD$30</definedName>
  </definedNames>
  <calcPr calcId="145621"/>
</workbook>
</file>

<file path=xl/calcChain.xml><?xml version="1.0" encoding="utf-8"?>
<calcChain xmlns="http://schemas.openxmlformats.org/spreadsheetml/2006/main">
  <c r="N8" i="1" l="1"/>
  <c r="N25" i="1" l="1"/>
  <c r="N21" i="1"/>
  <c r="N13" i="1"/>
  <c r="N28" i="1"/>
  <c r="N20" i="1"/>
  <c r="O29" i="1"/>
  <c r="N27" i="1"/>
  <c r="N23" i="1"/>
  <c r="N19" i="1"/>
  <c r="N15" i="1"/>
  <c r="N11" i="1"/>
  <c r="N17" i="1"/>
  <c r="N9" i="1"/>
  <c r="N24" i="1"/>
  <c r="N16" i="1"/>
  <c r="N12" i="1"/>
  <c r="N26" i="1"/>
  <c r="N22" i="1"/>
  <c r="N18" i="1"/>
  <c r="N10" i="1"/>
  <c r="P29" i="1" l="1"/>
  <c r="N14" i="1"/>
  <c r="N29" i="1" s="1"/>
  <c r="R36" i="3" l="1"/>
  <c r="R37" i="3" s="1"/>
  <c r="R32" i="3"/>
  <c r="R29" i="3"/>
  <c r="R33" i="3" s="1"/>
  <c r="Q29" i="3"/>
  <c r="C29" i="3"/>
  <c r="R28" i="3"/>
  <c r="S28" i="3" s="1"/>
  <c r="T28" i="3" s="1"/>
  <c r="N28" i="3"/>
  <c r="K28" i="3"/>
  <c r="E28" i="3"/>
  <c r="R27" i="3"/>
  <c r="S27" i="3" s="1"/>
  <c r="V27" i="3" s="1"/>
  <c r="N27" i="3"/>
  <c r="K27" i="3"/>
  <c r="E27" i="3"/>
  <c r="R26" i="3"/>
  <c r="S26" i="3" s="1"/>
  <c r="T26" i="3" s="1"/>
  <c r="N26" i="3"/>
  <c r="K26" i="3"/>
  <c r="E26" i="3"/>
  <c r="R25" i="3"/>
  <c r="S25" i="3" s="1"/>
  <c r="V25" i="3" s="1"/>
  <c r="N25" i="3"/>
  <c r="K25" i="3"/>
  <c r="E25" i="3"/>
  <c r="R24" i="3"/>
  <c r="S24" i="3" s="1"/>
  <c r="N24" i="3"/>
  <c r="K24" i="3"/>
  <c r="E24" i="3"/>
  <c r="R23" i="3"/>
  <c r="S23" i="3" s="1"/>
  <c r="V23" i="3" s="1"/>
  <c r="N23" i="3"/>
  <c r="K23" i="3"/>
  <c r="E23" i="3"/>
  <c r="O23" i="3" s="1"/>
  <c r="R22" i="3"/>
  <c r="S22" i="3" s="1"/>
  <c r="N22" i="3"/>
  <c r="K22" i="3"/>
  <c r="E22" i="3"/>
  <c r="O22" i="3" s="1"/>
  <c r="S21" i="3"/>
  <c r="V21" i="3" s="1"/>
  <c r="R21" i="3"/>
  <c r="N21" i="3"/>
  <c r="K21" i="3"/>
  <c r="E21" i="3"/>
  <c r="R20" i="3"/>
  <c r="S20" i="3" s="1"/>
  <c r="N20" i="3"/>
  <c r="K20" i="3"/>
  <c r="E20" i="3"/>
  <c r="O20" i="3" s="1"/>
  <c r="R19" i="3"/>
  <c r="S19" i="3" s="1"/>
  <c r="V19" i="3" s="1"/>
  <c r="N19" i="3"/>
  <c r="K19" i="3"/>
  <c r="E19" i="3"/>
  <c r="W18" i="3"/>
  <c r="U18" i="3" s="1"/>
  <c r="X18" i="3" s="1"/>
  <c r="AA18" i="3" s="1"/>
  <c r="R18" i="3"/>
  <c r="S18" i="3" s="1"/>
  <c r="T18" i="3" s="1"/>
  <c r="N18" i="3"/>
  <c r="K18" i="3"/>
  <c r="E18" i="3"/>
  <c r="R17" i="3"/>
  <c r="S17" i="3" s="1"/>
  <c r="N17" i="3"/>
  <c r="K17" i="3"/>
  <c r="E17" i="3"/>
  <c r="R16" i="3"/>
  <c r="S16" i="3" s="1"/>
  <c r="N16" i="3"/>
  <c r="K16" i="3"/>
  <c r="O16" i="3" s="1"/>
  <c r="E16" i="3"/>
  <c r="R15" i="3"/>
  <c r="S15" i="3" s="1"/>
  <c r="N15" i="3"/>
  <c r="K15" i="3"/>
  <c r="O15" i="3" s="1"/>
  <c r="E15" i="3"/>
  <c r="R14" i="3"/>
  <c r="S14" i="3" s="1"/>
  <c r="N14" i="3"/>
  <c r="K14" i="3"/>
  <c r="E14" i="3"/>
  <c r="R13" i="3"/>
  <c r="S13" i="3" s="1"/>
  <c r="N13" i="3"/>
  <c r="K13" i="3"/>
  <c r="E13" i="3"/>
  <c r="R12" i="3"/>
  <c r="S12" i="3" s="1"/>
  <c r="N12" i="3"/>
  <c r="O12" i="3" s="1"/>
  <c r="K12" i="3"/>
  <c r="E12" i="3"/>
  <c r="R11" i="3"/>
  <c r="S11" i="3" s="1"/>
  <c r="N11" i="3"/>
  <c r="K11" i="3"/>
  <c r="E11" i="3"/>
  <c r="R10" i="3"/>
  <c r="S10" i="3" s="1"/>
  <c r="N10" i="3"/>
  <c r="K10" i="3"/>
  <c r="E10" i="3"/>
  <c r="R9" i="3"/>
  <c r="S9" i="3" s="1"/>
  <c r="T9" i="3" s="1"/>
  <c r="N9" i="3"/>
  <c r="K9" i="3"/>
  <c r="E9" i="3"/>
  <c r="R8" i="3"/>
  <c r="S8" i="3" s="1"/>
  <c r="N8" i="3"/>
  <c r="K8" i="3"/>
  <c r="E8" i="3"/>
  <c r="R36" i="2"/>
  <c r="R37" i="2" s="1"/>
  <c r="R32" i="2"/>
  <c r="R29" i="2"/>
  <c r="R33" i="2" s="1"/>
  <c r="Q29" i="2"/>
  <c r="C29" i="2"/>
  <c r="S28" i="2"/>
  <c r="V28" i="2" s="1"/>
  <c r="R28" i="2"/>
  <c r="N28" i="2"/>
  <c r="K28" i="2"/>
  <c r="E28" i="2"/>
  <c r="O28" i="2" s="1"/>
  <c r="R27" i="2"/>
  <c r="S27" i="2" s="1"/>
  <c r="T27" i="2" s="1"/>
  <c r="N27" i="2"/>
  <c r="K27" i="2"/>
  <c r="E27" i="2"/>
  <c r="R26" i="2"/>
  <c r="S26" i="2" s="1"/>
  <c r="V26" i="2" s="1"/>
  <c r="N26" i="2"/>
  <c r="K26" i="2"/>
  <c r="E26" i="2"/>
  <c r="O26" i="2" s="1"/>
  <c r="R25" i="2"/>
  <c r="S25" i="2" s="1"/>
  <c r="T25" i="2" s="1"/>
  <c r="N25" i="2"/>
  <c r="K25" i="2"/>
  <c r="E25" i="2"/>
  <c r="T24" i="2"/>
  <c r="R24" i="2"/>
  <c r="S24" i="2" s="1"/>
  <c r="V24" i="2" s="1"/>
  <c r="N24" i="2"/>
  <c r="K24" i="2"/>
  <c r="O24" i="2" s="1"/>
  <c r="E24" i="2"/>
  <c r="R23" i="2"/>
  <c r="S23" i="2" s="1"/>
  <c r="T23" i="2" s="1"/>
  <c r="N23" i="2"/>
  <c r="K23" i="2"/>
  <c r="E23" i="2"/>
  <c r="R22" i="2"/>
  <c r="S22" i="2" s="1"/>
  <c r="V22" i="2" s="1"/>
  <c r="O22" i="2"/>
  <c r="N22" i="2"/>
  <c r="K22" i="2"/>
  <c r="E22" i="2"/>
  <c r="V21" i="2"/>
  <c r="R21" i="2"/>
  <c r="S21" i="2" s="1"/>
  <c r="T21" i="2" s="1"/>
  <c r="N21" i="2"/>
  <c r="K21" i="2"/>
  <c r="E21" i="2"/>
  <c r="O21" i="2" s="1"/>
  <c r="R20" i="2"/>
  <c r="S20" i="2" s="1"/>
  <c r="V20" i="2" s="1"/>
  <c r="N20" i="2"/>
  <c r="K20" i="2"/>
  <c r="E20" i="2"/>
  <c r="O20" i="2" s="1"/>
  <c r="R19" i="2"/>
  <c r="S19" i="2" s="1"/>
  <c r="T19" i="2" s="1"/>
  <c r="N19" i="2"/>
  <c r="K19" i="2"/>
  <c r="E19" i="2"/>
  <c r="W18" i="2"/>
  <c r="U18" i="2" s="1"/>
  <c r="X18" i="2" s="1"/>
  <c r="AA18" i="2" s="1"/>
  <c r="R18" i="2"/>
  <c r="S18" i="2" s="1"/>
  <c r="T18" i="2" s="1"/>
  <c r="N18" i="2"/>
  <c r="K18" i="2"/>
  <c r="E18" i="2"/>
  <c r="R17" i="2"/>
  <c r="S17" i="2" s="1"/>
  <c r="N17" i="2"/>
  <c r="K17" i="2"/>
  <c r="E17" i="2"/>
  <c r="R16" i="2"/>
  <c r="S16" i="2" s="1"/>
  <c r="N16" i="2"/>
  <c r="K16" i="2"/>
  <c r="E16" i="2"/>
  <c r="R15" i="2"/>
  <c r="S15" i="2" s="1"/>
  <c r="N15" i="2"/>
  <c r="K15" i="2"/>
  <c r="E15" i="2"/>
  <c r="R14" i="2"/>
  <c r="S14" i="2" s="1"/>
  <c r="N14" i="2"/>
  <c r="K14" i="2"/>
  <c r="E14" i="2"/>
  <c r="O14" i="2" s="1"/>
  <c r="R13" i="2"/>
  <c r="S13" i="2" s="1"/>
  <c r="N13" i="2"/>
  <c r="K13" i="2"/>
  <c r="E13" i="2"/>
  <c r="R12" i="2"/>
  <c r="S12" i="2" s="1"/>
  <c r="N12" i="2"/>
  <c r="K12" i="2"/>
  <c r="E12" i="2"/>
  <c r="R11" i="2"/>
  <c r="S11" i="2" s="1"/>
  <c r="N11" i="2"/>
  <c r="K11" i="2"/>
  <c r="E11" i="2"/>
  <c r="R10" i="2"/>
  <c r="S10" i="2" s="1"/>
  <c r="T10" i="2" s="1"/>
  <c r="N10" i="2"/>
  <c r="K10" i="2"/>
  <c r="E10" i="2"/>
  <c r="O10" i="2" s="1"/>
  <c r="S9" i="2"/>
  <c r="R9" i="2"/>
  <c r="N9" i="2"/>
  <c r="K9" i="2"/>
  <c r="E9" i="2"/>
  <c r="R8" i="2"/>
  <c r="S8" i="2" s="1"/>
  <c r="T8" i="2" s="1"/>
  <c r="N8" i="2"/>
  <c r="K8" i="2"/>
  <c r="E8" i="2"/>
  <c r="C29" i="1"/>
  <c r="K28" i="1"/>
  <c r="H28" i="1"/>
  <c r="E28" i="1"/>
  <c r="K27" i="1"/>
  <c r="H27" i="1"/>
  <c r="E27" i="1"/>
  <c r="K26" i="1"/>
  <c r="H26" i="1"/>
  <c r="E26" i="1"/>
  <c r="K25" i="1"/>
  <c r="H25" i="1"/>
  <c r="E25" i="1"/>
  <c r="K24" i="1"/>
  <c r="H24" i="1"/>
  <c r="E24" i="1"/>
  <c r="K23" i="1"/>
  <c r="H23" i="1"/>
  <c r="E23" i="1"/>
  <c r="K22" i="1"/>
  <c r="H22" i="1"/>
  <c r="E22" i="1"/>
  <c r="K21" i="1"/>
  <c r="H21" i="1"/>
  <c r="E21" i="1"/>
  <c r="K20" i="1"/>
  <c r="H20" i="1"/>
  <c r="E20" i="1"/>
  <c r="K19" i="1"/>
  <c r="H19" i="1"/>
  <c r="E19" i="1"/>
  <c r="K18" i="1"/>
  <c r="H18" i="1"/>
  <c r="E18" i="1"/>
  <c r="K17" i="1"/>
  <c r="H17" i="1"/>
  <c r="E17" i="1"/>
  <c r="K16" i="1"/>
  <c r="H16" i="1"/>
  <c r="E16" i="1"/>
  <c r="K15" i="1"/>
  <c r="H15" i="1"/>
  <c r="E15" i="1"/>
  <c r="K14" i="1"/>
  <c r="H14" i="1"/>
  <c r="E14" i="1"/>
  <c r="K13" i="1"/>
  <c r="H13" i="1"/>
  <c r="E13" i="1"/>
  <c r="K12" i="1"/>
  <c r="H12" i="1"/>
  <c r="E12" i="1"/>
  <c r="K11" i="1"/>
  <c r="H11" i="1"/>
  <c r="E11" i="1"/>
  <c r="K10" i="1"/>
  <c r="H10" i="1"/>
  <c r="E10" i="1"/>
  <c r="K9" i="1"/>
  <c r="H9" i="1"/>
  <c r="E9" i="1"/>
  <c r="K8" i="1"/>
  <c r="H8" i="1"/>
  <c r="E8" i="1"/>
  <c r="O27" i="2" l="1"/>
  <c r="O16" i="2"/>
  <c r="T22" i="2"/>
  <c r="E29" i="3"/>
  <c r="O10" i="3"/>
  <c r="O11" i="3"/>
  <c r="O27" i="3"/>
  <c r="O14" i="3"/>
  <c r="H29" i="1"/>
  <c r="K29" i="3"/>
  <c r="O18" i="3"/>
  <c r="O28" i="3"/>
  <c r="L8" i="1"/>
  <c r="L12" i="1"/>
  <c r="L16" i="1"/>
  <c r="L20" i="1"/>
  <c r="L28" i="1"/>
  <c r="V8" i="3"/>
  <c r="T8" i="3"/>
  <c r="V19" i="2"/>
  <c r="W19" i="2" s="1"/>
  <c r="U19" i="2" s="1"/>
  <c r="V25" i="2"/>
  <c r="T28" i="2"/>
  <c r="O17" i="3"/>
  <c r="O19" i="3"/>
  <c r="O11" i="2"/>
  <c r="O18" i="2"/>
  <c r="N29" i="3"/>
  <c r="O21" i="3"/>
  <c r="O24" i="3"/>
  <c r="O25" i="3"/>
  <c r="O12" i="2"/>
  <c r="T20" i="2"/>
  <c r="O8" i="3"/>
  <c r="V9" i="3"/>
  <c r="O13" i="3"/>
  <c r="O26" i="3"/>
  <c r="L24" i="1"/>
  <c r="L11" i="1"/>
  <c r="L19" i="1"/>
  <c r="L23" i="1"/>
  <c r="L27" i="1"/>
  <c r="L15" i="1"/>
  <c r="L9" i="1"/>
  <c r="L13" i="1"/>
  <c r="L17" i="1"/>
  <c r="L21" i="1"/>
  <c r="L25" i="1"/>
  <c r="L10" i="1"/>
  <c r="L14" i="1"/>
  <c r="L18" i="1"/>
  <c r="L22" i="1"/>
  <c r="L26" i="1"/>
  <c r="W21" i="2"/>
  <c r="U21" i="2" s="1"/>
  <c r="E29" i="1"/>
  <c r="O13" i="2"/>
  <c r="V13" i="2"/>
  <c r="T13" i="2"/>
  <c r="V11" i="2"/>
  <c r="T11" i="2"/>
  <c r="T16" i="2"/>
  <c r="V16" i="2"/>
  <c r="K29" i="1"/>
  <c r="O8" i="2"/>
  <c r="E29" i="2"/>
  <c r="O9" i="2"/>
  <c r="V9" i="2"/>
  <c r="T9" i="2"/>
  <c r="T12" i="2"/>
  <c r="V12" i="2"/>
  <c r="O15" i="2"/>
  <c r="V15" i="2"/>
  <c r="T15" i="2"/>
  <c r="T14" i="2"/>
  <c r="V14" i="2"/>
  <c r="O17" i="2"/>
  <c r="V17" i="2"/>
  <c r="T17" i="2"/>
  <c r="W26" i="2"/>
  <c r="U26" i="2" s="1"/>
  <c r="W8" i="3"/>
  <c r="U8" i="3" s="1"/>
  <c r="W21" i="3"/>
  <c r="U21" i="3" s="1"/>
  <c r="T22" i="3"/>
  <c r="V22" i="3"/>
  <c r="W27" i="3"/>
  <c r="U27" i="3" s="1"/>
  <c r="K29" i="2"/>
  <c r="V8" i="2"/>
  <c r="V10" i="2"/>
  <c r="AB18" i="2"/>
  <c r="W20" i="2"/>
  <c r="U20" i="2" s="1"/>
  <c r="O23" i="2"/>
  <c r="V23" i="2"/>
  <c r="T26" i="2"/>
  <c r="T12" i="3"/>
  <c r="V12" i="3"/>
  <c r="V13" i="3"/>
  <c r="T13" i="3"/>
  <c r="W23" i="3"/>
  <c r="U23" i="3" s="1"/>
  <c r="T24" i="3"/>
  <c r="V24" i="3"/>
  <c r="T10" i="3"/>
  <c r="V10" i="3"/>
  <c r="V11" i="3"/>
  <c r="T11" i="3"/>
  <c r="N29" i="2"/>
  <c r="W22" i="2"/>
  <c r="U22" i="2" s="1"/>
  <c r="O25" i="2"/>
  <c r="W28" i="2"/>
  <c r="U28" i="2" s="1"/>
  <c r="T14" i="3"/>
  <c r="V14" i="3"/>
  <c r="V15" i="3"/>
  <c r="T15" i="3"/>
  <c r="W25" i="3"/>
  <c r="U25" i="3" s="1"/>
  <c r="O19" i="2"/>
  <c r="W24" i="2"/>
  <c r="U24" i="2" s="1"/>
  <c r="V27" i="2"/>
  <c r="O9" i="3"/>
  <c r="W9" i="3"/>
  <c r="U9" i="3" s="1"/>
  <c r="T16" i="3"/>
  <c r="V16" i="3"/>
  <c r="V17" i="3"/>
  <c r="T17" i="3"/>
  <c r="W19" i="3"/>
  <c r="U19" i="3"/>
  <c r="T20" i="3"/>
  <c r="V20" i="3"/>
  <c r="AB18" i="3"/>
  <c r="T19" i="3"/>
  <c r="T21" i="3"/>
  <c r="T23" i="3"/>
  <c r="T25" i="3"/>
  <c r="V26" i="3"/>
  <c r="T27" i="3"/>
  <c r="V28" i="3"/>
  <c r="W25" i="2" l="1"/>
  <c r="U25" i="2" s="1"/>
  <c r="X24" i="2"/>
  <c r="AA24" i="2" s="1"/>
  <c r="AB24" i="2" s="1"/>
  <c r="X19" i="2"/>
  <c r="AA19" i="2" s="1"/>
  <c r="AB19" i="2" s="1"/>
  <c r="X22" i="2"/>
  <c r="AA22" i="2" s="1"/>
  <c r="AB22" i="2" s="1"/>
  <c r="X23" i="3"/>
  <c r="AA23" i="3" s="1"/>
  <c r="AB23" i="3" s="1"/>
  <c r="X20" i="2"/>
  <c r="AA20" i="2" s="1"/>
  <c r="AB20" i="2" s="1"/>
  <c r="X21" i="2"/>
  <c r="AA21" i="2" s="1"/>
  <c r="AB21" i="2" s="1"/>
  <c r="W12" i="3"/>
  <c r="U12" i="3"/>
  <c r="W17" i="2"/>
  <c r="U17" i="2" s="1"/>
  <c r="W15" i="2"/>
  <c r="U15" i="2" s="1"/>
  <c r="O29" i="2"/>
  <c r="P25" i="2" s="1"/>
  <c r="P8" i="2"/>
  <c r="W16" i="2"/>
  <c r="U16" i="2" s="1"/>
  <c r="W26" i="3"/>
  <c r="U26" i="3" s="1"/>
  <c r="X25" i="3"/>
  <c r="AA25" i="3" s="1"/>
  <c r="AB25" i="3" s="1"/>
  <c r="W14" i="3"/>
  <c r="U14" i="3" s="1"/>
  <c r="W11" i="3"/>
  <c r="U11" i="3" s="1"/>
  <c r="W23" i="2"/>
  <c r="U23" i="2" s="1"/>
  <c r="W17" i="3"/>
  <c r="U17" i="3" s="1"/>
  <c r="W27" i="2"/>
  <c r="U27" i="2" s="1"/>
  <c r="W10" i="3"/>
  <c r="U10" i="3" s="1"/>
  <c r="W24" i="3"/>
  <c r="U24" i="3" s="1"/>
  <c r="X27" i="3"/>
  <c r="AA27" i="3" s="1"/>
  <c r="AB27" i="3" s="1"/>
  <c r="X21" i="3"/>
  <c r="AA21" i="3" s="1"/>
  <c r="AB21" i="3" s="1"/>
  <c r="X8" i="3"/>
  <c r="X26" i="2"/>
  <c r="AA26" i="2" s="1"/>
  <c r="AB26" i="2" s="1"/>
  <c r="P17" i="2"/>
  <c r="P15" i="2"/>
  <c r="W9" i="2"/>
  <c r="U9" i="2" s="1"/>
  <c r="X19" i="3"/>
  <c r="AA19" i="3" s="1"/>
  <c r="AB19" i="3" s="1"/>
  <c r="W28" i="3"/>
  <c r="U28" i="3" s="1"/>
  <c r="W16" i="3"/>
  <c r="U16" i="3" s="1"/>
  <c r="W10" i="2"/>
  <c r="U10" i="2" s="1"/>
  <c r="W14" i="2"/>
  <c r="U14" i="2"/>
  <c r="W12" i="2"/>
  <c r="U12" i="2" s="1"/>
  <c r="P9" i="2"/>
  <c r="X28" i="2"/>
  <c r="AA28" i="2" s="1"/>
  <c r="AB28" i="2" s="1"/>
  <c r="W20" i="3"/>
  <c r="U20" i="3" s="1"/>
  <c r="X9" i="3"/>
  <c r="AA9" i="3" s="1"/>
  <c r="AB9" i="3" s="1"/>
  <c r="P19" i="2"/>
  <c r="W15" i="3"/>
  <c r="O29" i="3"/>
  <c r="P9" i="3" s="1"/>
  <c r="W13" i="3"/>
  <c r="U13" i="3" s="1"/>
  <c r="V29" i="2"/>
  <c r="W8" i="2"/>
  <c r="U8" i="2" s="1"/>
  <c r="W22" i="3"/>
  <c r="U22" i="3" s="1"/>
  <c r="V29" i="3"/>
  <c r="U11" i="2"/>
  <c r="W11" i="2"/>
  <c r="L29" i="1"/>
  <c r="M23" i="1" s="1"/>
  <c r="W13" i="2"/>
  <c r="U13" i="2" s="1"/>
  <c r="M28" i="1" l="1"/>
  <c r="P23" i="2"/>
  <c r="M14" i="1"/>
  <c r="M12" i="1"/>
  <c r="M20" i="1"/>
  <c r="M9" i="1"/>
  <c r="M24" i="1"/>
  <c r="M18" i="1"/>
  <c r="M11" i="1"/>
  <c r="M10" i="1"/>
  <c r="M25" i="1"/>
  <c r="M27" i="1"/>
  <c r="M13" i="1"/>
  <c r="M15" i="1"/>
  <c r="M16" i="1"/>
  <c r="M22" i="1"/>
  <c r="M8" i="1"/>
  <c r="M17" i="1"/>
  <c r="M26" i="1"/>
  <c r="M21" i="1"/>
  <c r="M19" i="1"/>
  <c r="X25" i="2"/>
  <c r="AA25" i="2" s="1"/>
  <c r="AB25" i="2"/>
  <c r="W29" i="3"/>
  <c r="P13" i="2"/>
  <c r="X27" i="2"/>
  <c r="AA27" i="2" s="1"/>
  <c r="AB27" i="2"/>
  <c r="X24" i="3"/>
  <c r="AA24" i="3" s="1"/>
  <c r="AB24" i="3" s="1"/>
  <c r="X17" i="3"/>
  <c r="AA17" i="3" s="1"/>
  <c r="AB17" i="3" s="1"/>
  <c r="X22" i="3"/>
  <c r="AA22" i="3" s="1"/>
  <c r="AB22" i="3" s="1"/>
  <c r="X16" i="3"/>
  <c r="AA16" i="3" s="1"/>
  <c r="AB16" i="3"/>
  <c r="X23" i="2"/>
  <c r="AA23" i="2" s="1"/>
  <c r="AB23" i="2" s="1"/>
  <c r="X17" i="2"/>
  <c r="AA17" i="2" s="1"/>
  <c r="AB17" i="2" s="1"/>
  <c r="X20" i="3"/>
  <c r="AA20" i="3" s="1"/>
  <c r="AB20" i="3" s="1"/>
  <c r="X10" i="2"/>
  <c r="AA10" i="2" s="1"/>
  <c r="AB10" i="2" s="1"/>
  <c r="X12" i="2"/>
  <c r="AA12" i="2" s="1"/>
  <c r="AB12" i="2" s="1"/>
  <c r="X13" i="2"/>
  <c r="AA13" i="2" s="1"/>
  <c r="AB13" i="2" s="1"/>
  <c r="X9" i="2"/>
  <c r="AA9" i="2" s="1"/>
  <c r="AB9" i="2" s="1"/>
  <c r="X11" i="3"/>
  <c r="AA11" i="3" s="1"/>
  <c r="AB11" i="3" s="1"/>
  <c r="X16" i="2"/>
  <c r="AA16" i="2" s="1"/>
  <c r="AB16" i="2" s="1"/>
  <c r="X15" i="2"/>
  <c r="AA15" i="2" s="1"/>
  <c r="AB15" i="2" s="1"/>
  <c r="X13" i="3"/>
  <c r="AA13" i="3" s="1"/>
  <c r="AB13" i="3" s="1"/>
  <c r="X28" i="3"/>
  <c r="AA28" i="3" s="1"/>
  <c r="AB28" i="3" s="1"/>
  <c r="W29" i="2"/>
  <c r="U15" i="3"/>
  <c r="U29" i="3" s="1"/>
  <c r="X11" i="2"/>
  <c r="AA11" i="2" s="1"/>
  <c r="AB11" i="2" s="1"/>
  <c r="U29" i="2"/>
  <c r="X8" i="2"/>
  <c r="X14" i="2"/>
  <c r="AA14" i="2" s="1"/>
  <c r="AB14" i="2"/>
  <c r="X10" i="3"/>
  <c r="AA10" i="3" s="1"/>
  <c r="AB10" i="3"/>
  <c r="X26" i="3"/>
  <c r="AA26" i="3" s="1"/>
  <c r="AB26" i="3" s="1"/>
  <c r="X12" i="3"/>
  <c r="AA12" i="3" s="1"/>
  <c r="AB12" i="3" s="1"/>
  <c r="P20" i="3"/>
  <c r="P19" i="3"/>
  <c r="P24" i="3"/>
  <c r="P18" i="3"/>
  <c r="P17" i="3"/>
  <c r="P21" i="3"/>
  <c r="P11" i="3"/>
  <c r="P22" i="3"/>
  <c r="P12" i="3"/>
  <c r="P8" i="3"/>
  <c r="P25" i="3"/>
  <c r="P26" i="3"/>
  <c r="P13" i="3"/>
  <c r="P14" i="3"/>
  <c r="P23" i="3"/>
  <c r="P27" i="3"/>
  <c r="P16" i="3"/>
  <c r="P10" i="3"/>
  <c r="P15" i="3"/>
  <c r="P28" i="3"/>
  <c r="P12" i="2"/>
  <c r="P16" i="2"/>
  <c r="P21" i="2"/>
  <c r="P27" i="2"/>
  <c r="P14" i="2"/>
  <c r="P22" i="2"/>
  <c r="P26" i="2"/>
  <c r="P18" i="2"/>
  <c r="P24" i="2"/>
  <c r="P10" i="2"/>
  <c r="P20" i="2"/>
  <c r="P11" i="2"/>
  <c r="P28" i="2"/>
  <c r="AA8" i="3"/>
  <c r="X14" i="3"/>
  <c r="AA14" i="3" s="1"/>
  <c r="AB14" i="3" s="1"/>
  <c r="M29" i="1" l="1"/>
  <c r="P29" i="2"/>
  <c r="P29" i="3"/>
  <c r="AB8" i="3"/>
  <c r="X29" i="2"/>
  <c r="AA8" i="2"/>
  <c r="X15" i="3"/>
  <c r="AA15" i="3" l="1"/>
  <c r="X29" i="3"/>
  <c r="AA29" i="2"/>
  <c r="AB8" i="2"/>
  <c r="AB29" i="2" s="1"/>
  <c r="AA29" i="3" l="1"/>
  <c r="AB15" i="3"/>
  <c r="AB29" i="3" s="1"/>
</calcChain>
</file>

<file path=xl/sharedStrings.xml><?xml version="1.0" encoding="utf-8"?>
<sst xmlns="http://schemas.openxmlformats.org/spreadsheetml/2006/main" count="210" uniqueCount="84">
  <si>
    <t>№</t>
  </si>
  <si>
    <t>Наименование района</t>
  </si>
  <si>
    <t>Количество граждан, состоящих на учете в качестве нуждающихся в жилых помещени-ях в сельской местности (человек)</t>
  </si>
  <si>
    <t>Балл</t>
  </si>
  <si>
    <t>Ранг с весовым коэфф-том 1,0</t>
  </si>
  <si>
    <t>Ранг с весовым коэфф-том 0,8</t>
  </si>
  <si>
    <t>Индекс физичес-кого объема продукции сельского хозяйства во всех категориях хозяйств (% к соотв. периоду предыду-щего года)</t>
  </si>
  <si>
    <t>Ранг с весовым коэфф-том 0,7</t>
  </si>
  <si>
    <t xml:space="preserve">Производ-ство сельскохо-зяйствен-ной продук-ции на 100 га сельхоз-угодий, тыс. рублей </t>
  </si>
  <si>
    <t>Ранг с весовым коэфф-том 0,6</t>
  </si>
  <si>
    <t>Сводный показа-тель</t>
  </si>
  <si>
    <t>Доля  района в интеграль-ном пока-зателе</t>
  </si>
  <si>
    <r>
      <t xml:space="preserve">Расчетные объемы финансирования в </t>
    </r>
    <r>
      <rPr>
        <b/>
        <sz val="12"/>
        <rFont val="Times New Roman"/>
      </rPr>
      <t>2023 году</t>
    </r>
    <r>
      <rPr>
        <sz val="12"/>
        <rFont val="Times New Roman"/>
      </rPr>
      <t xml:space="preserve"> за счет средств:</t>
    </r>
  </si>
  <si>
    <r>
      <rPr>
        <sz val="12"/>
        <rFont val="Times New Roman"/>
      </rPr>
      <t xml:space="preserve">Расчетные объемы финансирования в </t>
    </r>
    <r>
      <rPr>
        <b/>
        <sz val="12"/>
        <rFont val="Times New Roman"/>
      </rPr>
      <t>2025 году</t>
    </r>
    <r>
      <rPr>
        <sz val="12"/>
        <rFont val="Times New Roman"/>
      </rPr>
      <t xml:space="preserve"> за счет средств:</t>
    </r>
  </si>
  <si>
    <t>Всего</t>
  </si>
  <si>
    <t>федераль-ного бюджета (тыс.руб.)</t>
  </si>
  <si>
    <t>республи-канского бюджета Чувашской Республики  (тыс.руб.)</t>
  </si>
  <si>
    <t>из них:</t>
  </si>
  <si>
    <t>федераль-ного бюджета  (тыс.руб.)</t>
  </si>
  <si>
    <t>республи-канского бюджета Чувашской Республики   (тыс.руб.)</t>
  </si>
  <si>
    <t>9.</t>
  </si>
  <si>
    <t>Алатырский</t>
  </si>
  <si>
    <t>15.</t>
  </si>
  <si>
    <t>Аликовский</t>
  </si>
  <si>
    <t>2.</t>
  </si>
  <si>
    <t>Батыревский</t>
  </si>
  <si>
    <t>1.</t>
  </si>
  <si>
    <t>Вурнарский</t>
  </si>
  <si>
    <t>5.</t>
  </si>
  <si>
    <t>Ибресинский</t>
  </si>
  <si>
    <t>4.</t>
  </si>
  <si>
    <t>Канашский</t>
  </si>
  <si>
    <t>18.</t>
  </si>
  <si>
    <t>Козловский</t>
  </si>
  <si>
    <t>3.</t>
  </si>
  <si>
    <t>Комсомольский</t>
  </si>
  <si>
    <t>11.</t>
  </si>
  <si>
    <t>Красноармейский</t>
  </si>
  <si>
    <t>13.</t>
  </si>
  <si>
    <t>Красночетайский</t>
  </si>
  <si>
    <t>19.</t>
  </si>
  <si>
    <t>Марпосадский</t>
  </si>
  <si>
    <t>7.</t>
  </si>
  <si>
    <t>Моргаушский</t>
  </si>
  <si>
    <t>8.</t>
  </si>
  <si>
    <t>Порецкий</t>
  </si>
  <si>
    <t>6.</t>
  </si>
  <si>
    <t>Урмарский</t>
  </si>
  <si>
    <t>16.</t>
  </si>
  <si>
    <t>Цивильский</t>
  </si>
  <si>
    <t>17.</t>
  </si>
  <si>
    <t>Чебоксарский</t>
  </si>
  <si>
    <t>14.</t>
  </si>
  <si>
    <t>Шемуршинский</t>
  </si>
  <si>
    <t>20.</t>
  </si>
  <si>
    <t>Шумерлинский</t>
  </si>
  <si>
    <t>21.</t>
  </si>
  <si>
    <t>Ядринский</t>
  </si>
  <si>
    <t>12.</t>
  </si>
  <si>
    <t>Яльчикский</t>
  </si>
  <si>
    <t>10.</t>
  </si>
  <si>
    <t>Янтиковский</t>
  </si>
  <si>
    <t xml:space="preserve">  Всего:</t>
  </si>
  <si>
    <t>Расчет распределения средств республиканского бюджета Чувашской Республики на мероприятия по улучшению жилищных условий граждан, проживающих на сельских территориях, на 2023 год</t>
  </si>
  <si>
    <t>Потребность в молодых специалис-тах для организаций агропромыш-ленного комплекса и социальной сферы  (человек)</t>
  </si>
  <si>
    <t>Доля  района в интегральном пока-зателе(Значение)</t>
  </si>
  <si>
    <t>Расчетная стоимость жилья 
(тыс. рублей )</t>
  </si>
  <si>
    <t>Уровень бюджетной обеспеченности</t>
  </si>
  <si>
    <t xml:space="preserve">Принима-емый уровень софинанси-рвания за счет средств местного бюджета
 </t>
  </si>
  <si>
    <t>МБ</t>
  </si>
  <si>
    <t>ИТОГО с МБ</t>
  </si>
  <si>
    <t>Расчет распределения средств республиканского бюджета Чувашской Республики на мероприятия по улучшению жилищных условий граждан, проживающих на сельских территориях, на 2024 год</t>
  </si>
  <si>
    <r>
      <t xml:space="preserve">Расчетные объемы финансирования в </t>
    </r>
    <r>
      <rPr>
        <b/>
        <sz val="12"/>
        <rFont val="Times New Roman"/>
      </rPr>
      <t>2024 году</t>
    </r>
    <r>
      <rPr>
        <sz val="12"/>
        <rFont val="Times New Roman"/>
      </rPr>
      <t xml:space="preserve"> за счет средств:</t>
    </r>
  </si>
  <si>
    <t xml:space="preserve"> </t>
  </si>
  <si>
    <t xml:space="preserve">Производство сельскохо-зяйственной продукции на 100 га сельхозяйственных угодий, тыс. рублей </t>
  </si>
  <si>
    <t xml:space="preserve">Доля  района в интегральном пока-зателе </t>
  </si>
  <si>
    <t>федерального бюджета  (тыс.руб.)</t>
  </si>
  <si>
    <t>Ранг с весовым коэффициентом 1,0</t>
  </si>
  <si>
    <t>Ранг с весовым коэффициентом 0,7</t>
  </si>
  <si>
    <t>Ранг с весовым коэффициентом 0,6</t>
  </si>
  <si>
    <t>Количество граждан, состоящих на учете в качестве нуждающихся в жилых помещениях в сельской местности (человек)</t>
  </si>
  <si>
    <t>Индекс физичес-кого объема продукции сельского хозяйства во всех категориях хозяйств (% к соотвующему периоду предыдущего года)</t>
  </si>
  <si>
    <t>Расчет распределения субсидий из республиканского бюджета Чувашской Республики бюджетам муниципальных округов на улучшение жилищных условий граждан, проживающих на сельских территориях,  в рамках обеспечения комплексного развития сельских территорий на 2025 год</t>
  </si>
  <si>
    <t xml:space="preserve">Наименование  муниципальных округов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</si>
</sst>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#,##0.00000"/>
    <numFmt numFmtId="166" formatCode="0.0"/>
    <numFmt numFmtId="167" formatCode="0.000"/>
    <numFmt numFmtId="168" formatCode="#,##0.0"/>
    <numFmt numFmtId="169" formatCode="0.0000%"/>
  </numFmts>
  <fonts count="17" x14ac:knownFonts="1">
    <font>
      <sz val="10"/>
      <color theme="1"/>
      <name val="Arial Cyr"/>
    </font>
    <font>
      <sz val="11"/>
      <color theme="1"/>
      <name val="Calibri"/>
      <scheme val="minor"/>
    </font>
    <font>
      <sz val="10"/>
      <name val="Arial Cyr"/>
    </font>
    <font>
      <sz val="11"/>
      <name val="Arial Cyr"/>
    </font>
    <font>
      <b/>
      <sz val="14"/>
      <name val="Times New Roman"/>
    </font>
    <font>
      <sz val="11"/>
      <name val="Times New Roman"/>
    </font>
    <font>
      <sz val="12"/>
      <name val="Times New Roman"/>
    </font>
    <font>
      <sz val="11"/>
      <color theme="1"/>
      <name val="Times New Roman"/>
    </font>
    <font>
      <b/>
      <sz val="11"/>
      <name val="Times New Roman"/>
    </font>
    <font>
      <b/>
      <sz val="12"/>
      <color theme="1"/>
      <name val="Times New Roman"/>
    </font>
    <font>
      <b/>
      <sz val="11"/>
      <name val="Arial Cyr"/>
    </font>
    <font>
      <b/>
      <sz val="12"/>
      <name val="Times New Roman"/>
    </font>
    <font>
      <sz val="14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2" fillId="0" borderId="0" applyFont="0" applyFill="0" applyBorder="0" applyProtection="0"/>
  </cellStyleXfs>
  <cellXfs count="132">
    <xf numFmtId="0" fontId="0" fillId="0" borderId="0" xfId="0"/>
    <xf numFmtId="0" fontId="3" fillId="0" borderId="0" xfId="0" applyFont="1"/>
    <xf numFmtId="164" fontId="3" fillId="0" borderId="0" xfId="0" applyNumberFormat="1" applyFont="1"/>
    <xf numFmtId="4" fontId="3" fillId="0" borderId="0" xfId="0" applyNumberFormat="1" applyFont="1"/>
    <xf numFmtId="165" fontId="3" fillId="0" borderId="0" xfId="0" applyNumberFormat="1" applyFont="1"/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1" applyFont="1" applyBorder="1" applyAlignment="1">
      <alignment horizontal="center"/>
    </xf>
    <xf numFmtId="166" fontId="5" fillId="0" borderId="1" xfId="0" applyNumberFormat="1" applyFont="1" applyBorder="1" applyAlignment="1">
      <alignment horizontal="center" vertical="top" wrapText="1"/>
    </xf>
    <xf numFmtId="167" fontId="5" fillId="0" borderId="1" xfId="0" applyNumberFormat="1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center" vertical="top" wrapText="1"/>
    </xf>
    <xf numFmtId="166" fontId="5" fillId="2" borderId="0" xfId="0" applyNumberFormat="1" applyFont="1" applyFill="1" applyAlignment="1">
      <alignment horizontal="center" vertical="top" wrapText="1"/>
    </xf>
    <xf numFmtId="10" fontId="5" fillId="2" borderId="0" xfId="0" applyNumberFormat="1" applyFont="1" applyFill="1" applyAlignment="1">
      <alignment horizontal="center" vertical="top" wrapText="1"/>
    </xf>
    <xf numFmtId="4" fontId="5" fillId="2" borderId="0" xfId="0" applyNumberFormat="1" applyFont="1" applyFill="1" applyAlignment="1">
      <alignment horizontal="center" vertical="top" wrapText="1"/>
    </xf>
    <xf numFmtId="168" fontId="8" fillId="2" borderId="0" xfId="0" applyNumberFormat="1" applyFont="1" applyFill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1" fontId="8" fillId="2" borderId="1" xfId="0" applyNumberFormat="1" applyFont="1" applyFill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wrapText="1"/>
    </xf>
    <xf numFmtId="166" fontId="8" fillId="0" borderId="1" xfId="0" applyNumberFormat="1" applyFont="1" applyBorder="1" applyAlignment="1">
      <alignment horizontal="center" vertical="top" wrapText="1"/>
    </xf>
    <xf numFmtId="168" fontId="8" fillId="0" borderId="1" xfId="0" applyNumberFormat="1" applyFont="1" applyBorder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top" wrapText="1"/>
    </xf>
    <xf numFmtId="166" fontId="9" fillId="0" borderId="1" xfId="0" applyNumberFormat="1" applyFont="1" applyBorder="1" applyAlignment="1">
      <alignment horizontal="center"/>
    </xf>
    <xf numFmtId="168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166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10" fontId="5" fillId="0" borderId="0" xfId="0" applyNumberFormat="1" applyFont="1" applyAlignment="1">
      <alignment horizontal="center" vertical="top" wrapText="1"/>
    </xf>
    <xf numFmtId="4" fontId="5" fillId="0" borderId="0" xfId="0" applyNumberFormat="1" applyFont="1" applyAlignment="1">
      <alignment horizontal="center" vertical="top" wrapText="1"/>
    </xf>
    <xf numFmtId="168" fontId="8" fillId="0" borderId="0" xfId="0" applyNumberFormat="1" applyFont="1" applyAlignment="1">
      <alignment horizontal="center" vertical="top" wrapText="1"/>
    </xf>
    <xf numFmtId="168" fontId="10" fillId="0" borderId="0" xfId="0" applyNumberFormat="1" applyFont="1" applyAlignment="1">
      <alignment wrapText="1"/>
    </xf>
    <xf numFmtId="164" fontId="10" fillId="0" borderId="0" xfId="0" applyNumberFormat="1" applyFont="1" applyAlignment="1">
      <alignment wrapText="1"/>
    </xf>
    <xf numFmtId="4" fontId="10" fillId="0" borderId="0" xfId="0" applyNumberFormat="1" applyFont="1" applyAlignment="1">
      <alignment wrapText="1"/>
    </xf>
    <xf numFmtId="166" fontId="8" fillId="0" borderId="0" xfId="0" applyNumberFormat="1" applyFont="1" applyAlignment="1">
      <alignment horizontal="center" vertical="top" wrapText="1"/>
    </xf>
    <xf numFmtId="10" fontId="8" fillId="0" borderId="0" xfId="0" applyNumberFormat="1" applyFont="1" applyAlignment="1">
      <alignment horizontal="center" vertical="top" wrapText="1"/>
    </xf>
    <xf numFmtId="2" fontId="8" fillId="0" borderId="0" xfId="0" applyNumberFormat="1" applyFont="1" applyAlignment="1">
      <alignment horizontal="center" vertical="top" wrapText="1"/>
    </xf>
    <xf numFmtId="166" fontId="3" fillId="0" borderId="0" xfId="0" applyNumberFormat="1" applyFont="1"/>
    <xf numFmtId="168" fontId="3" fillId="0" borderId="0" xfId="0" applyNumberFormat="1" applyFont="1"/>
    <xf numFmtId="0" fontId="10" fillId="0" borderId="0" xfId="0" applyFont="1"/>
    <xf numFmtId="0" fontId="4" fillId="0" borderId="0" xfId="0" applyFont="1" applyAlignment="1">
      <alignment vertical="top" wrapText="1"/>
    </xf>
    <xf numFmtId="1" fontId="5" fillId="2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top" wrapText="1"/>
    </xf>
    <xf numFmtId="10" fontId="5" fillId="0" borderId="1" xfId="0" applyNumberFormat="1" applyFont="1" applyBorder="1" applyAlignment="1">
      <alignment horizontal="center" vertical="top" wrapText="1"/>
    </xf>
    <xf numFmtId="168" fontId="5" fillId="0" borderId="1" xfId="0" applyNumberFormat="1" applyFont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3" fillId="2" borderId="1" xfId="0" applyFont="1" applyFill="1" applyBorder="1"/>
    <xf numFmtId="9" fontId="12" fillId="2" borderId="1" xfId="9" applyNumberFormat="1" applyFont="1" applyFill="1" applyBorder="1" applyAlignment="1">
      <alignment horizontal="center" vertical="top"/>
    </xf>
    <xf numFmtId="164" fontId="6" fillId="2" borderId="1" xfId="0" applyNumberFormat="1" applyFont="1" applyFill="1" applyBorder="1" applyAlignment="1">
      <alignment vertical="top" wrapText="1"/>
    </xf>
    <xf numFmtId="165" fontId="11" fillId="2" borderId="1" xfId="0" applyNumberFormat="1" applyFont="1" applyFill="1" applyBorder="1" applyAlignment="1">
      <alignment vertical="top" wrapText="1"/>
    </xf>
    <xf numFmtId="4" fontId="5" fillId="0" borderId="1" xfId="0" applyNumberFormat="1" applyFont="1" applyBorder="1" applyAlignment="1">
      <alignment horizontal="center" vertical="top" wrapText="1"/>
    </xf>
    <xf numFmtId="167" fontId="3" fillId="2" borderId="1" xfId="0" applyNumberFormat="1" applyFont="1" applyFill="1" applyBorder="1"/>
    <xf numFmtId="166" fontId="6" fillId="0" borderId="1" xfId="0" applyNumberFormat="1" applyFont="1" applyBorder="1" applyAlignment="1">
      <alignment horizontal="center" vertical="center"/>
    </xf>
    <xf numFmtId="168" fontId="9" fillId="0" borderId="1" xfId="0" applyNumberFormat="1" applyFont="1" applyBorder="1" applyAlignment="1">
      <alignment horizontal="center"/>
    </xf>
    <xf numFmtId="10" fontId="8" fillId="0" borderId="1" xfId="0" applyNumberFormat="1" applyFont="1" applyBorder="1" applyAlignment="1">
      <alignment horizontal="center" vertical="top" wrapText="1"/>
    </xf>
    <xf numFmtId="165" fontId="8" fillId="2" borderId="1" xfId="0" applyNumberFormat="1" applyFont="1" applyFill="1" applyBorder="1" applyAlignment="1">
      <alignment horizontal="center" vertical="top" wrapText="1"/>
    </xf>
    <xf numFmtId="166" fontId="5" fillId="2" borderId="1" xfId="0" applyNumberFormat="1" applyFont="1" applyFill="1" applyBorder="1" applyAlignment="1">
      <alignment horizontal="center" vertical="top" wrapText="1"/>
    </xf>
    <xf numFmtId="165" fontId="8" fillId="2" borderId="1" xfId="0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2" fontId="3" fillId="0" borderId="0" xfId="0" applyNumberFormat="1" applyFont="1" applyAlignment="1">
      <alignment horizontal="center" vertical="top"/>
    </xf>
    <xf numFmtId="166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0" fontId="3" fillId="0" borderId="0" xfId="0" applyFont="1" applyFill="1"/>
    <xf numFmtId="0" fontId="3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 wrapText="1"/>
    </xf>
    <xf numFmtId="166" fontId="5" fillId="0" borderId="0" xfId="0" applyNumberFormat="1" applyFont="1" applyFill="1" applyAlignment="1">
      <alignment horizontal="center" vertical="top" wrapText="1"/>
    </xf>
    <xf numFmtId="166" fontId="9" fillId="0" borderId="0" xfId="0" applyNumberFormat="1" applyFont="1" applyFill="1" applyAlignment="1">
      <alignment horizontal="center"/>
    </xf>
    <xf numFmtId="166" fontId="3" fillId="0" borderId="0" xfId="0" applyNumberFormat="1" applyFont="1" applyAlignment="1">
      <alignment wrapText="1"/>
    </xf>
    <xf numFmtId="166" fontId="10" fillId="0" borderId="0" xfId="0" applyNumberFormat="1" applyFont="1" applyAlignment="1">
      <alignment wrapText="1"/>
    </xf>
    <xf numFmtId="0" fontId="13" fillId="0" borderId="1" xfId="0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top" wrapText="1"/>
    </xf>
    <xf numFmtId="166" fontId="13" fillId="0" borderId="1" xfId="0" applyNumberFormat="1" applyFont="1" applyBorder="1" applyAlignment="1">
      <alignment horizontal="center" vertical="top" wrapText="1"/>
    </xf>
    <xf numFmtId="167" fontId="13" fillId="0" borderId="1" xfId="0" applyNumberFormat="1" applyFont="1" applyBorder="1" applyAlignment="1">
      <alignment horizontal="center" vertical="top" wrapText="1"/>
    </xf>
    <xf numFmtId="0" fontId="16" fillId="0" borderId="0" xfId="0" applyFont="1"/>
    <xf numFmtId="168" fontId="16" fillId="0" borderId="0" xfId="0" applyNumberFormat="1" applyFont="1" applyAlignment="1">
      <alignment wrapText="1"/>
    </xf>
    <xf numFmtId="166" fontId="16" fillId="0" borderId="0" xfId="0" applyNumberFormat="1" applyFont="1" applyAlignment="1">
      <alignment wrapText="1"/>
    </xf>
    <xf numFmtId="4" fontId="16" fillId="0" borderId="0" xfId="0" applyNumberFormat="1" applyFont="1"/>
    <xf numFmtId="165" fontId="16" fillId="0" borderId="0" xfId="0" applyNumberFormat="1" applyFont="1"/>
    <xf numFmtId="166" fontId="13" fillId="0" borderId="1" xfId="0" applyNumberFormat="1" applyFont="1" applyBorder="1" applyAlignment="1">
      <alignment horizontal="right" vertical="top" wrapText="1"/>
    </xf>
    <xf numFmtId="4" fontId="13" fillId="0" borderId="1" xfId="9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166" fontId="6" fillId="0" borderId="1" xfId="0" applyNumberFormat="1" applyFont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2" borderId="0" xfId="0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166" fontId="13" fillId="0" borderId="1" xfId="0" applyNumberFormat="1" applyFont="1" applyFill="1" applyBorder="1"/>
    <xf numFmtId="166" fontId="13" fillId="0" borderId="1" xfId="0" applyNumberFormat="1" applyFont="1" applyFill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wrapText="1"/>
    </xf>
    <xf numFmtId="168" fontId="13" fillId="0" borderId="1" xfId="9" applyNumberFormat="1" applyFont="1" applyBorder="1" applyAlignment="1">
      <alignment horizontal="right"/>
    </xf>
    <xf numFmtId="1" fontId="13" fillId="0" borderId="1" xfId="0" applyNumberFormat="1" applyFont="1" applyFill="1" applyBorder="1" applyAlignment="1">
      <alignment vertical="top" wrapText="1"/>
    </xf>
    <xf numFmtId="1" fontId="13" fillId="0" borderId="1" xfId="0" applyNumberFormat="1" applyFont="1" applyFill="1" applyBorder="1" applyAlignment="1">
      <alignment horizontal="right" wrapText="1"/>
    </xf>
    <xf numFmtId="1" fontId="14" fillId="0" borderId="1" xfId="0" applyNumberFormat="1" applyFont="1" applyFill="1" applyBorder="1" applyAlignment="1">
      <alignment horizontal="right" vertical="top" wrapText="1"/>
    </xf>
    <xf numFmtId="166" fontId="15" fillId="0" borderId="1" xfId="0" applyNumberFormat="1" applyFont="1" applyFill="1" applyBorder="1" applyAlignment="1">
      <alignment horizontal="right"/>
    </xf>
    <xf numFmtId="166" fontId="14" fillId="0" borderId="1" xfId="0" applyNumberFormat="1" applyFont="1" applyFill="1" applyBorder="1" applyAlignment="1">
      <alignment horizontal="right" vertical="top" wrapText="1"/>
    </xf>
    <xf numFmtId="168" fontId="15" fillId="0" borderId="1" xfId="0" applyNumberFormat="1" applyFont="1" applyFill="1" applyBorder="1" applyAlignment="1">
      <alignment horizontal="right"/>
    </xf>
    <xf numFmtId="166" fontId="14" fillId="0" borderId="1" xfId="0" applyNumberFormat="1" applyFont="1" applyBorder="1" applyAlignment="1">
      <alignment horizontal="right" vertical="top" wrapText="1"/>
    </xf>
    <xf numFmtId="168" fontId="14" fillId="0" borderId="1" xfId="0" applyNumberFormat="1" applyFont="1" applyBorder="1" applyAlignment="1">
      <alignment horizontal="right" vertical="top" wrapText="1"/>
    </xf>
    <xf numFmtId="166" fontId="15" fillId="0" borderId="1" xfId="0" applyNumberFormat="1" applyFont="1" applyBorder="1" applyAlignment="1">
      <alignment horizontal="right"/>
    </xf>
    <xf numFmtId="4" fontId="15" fillId="0" borderId="1" xfId="0" applyNumberFormat="1" applyFont="1" applyBorder="1" applyAlignment="1">
      <alignment horizontal="right"/>
    </xf>
    <xf numFmtId="168" fontId="15" fillId="0" borderId="1" xfId="0" applyNumberFormat="1" applyFont="1" applyBorder="1" applyAlignment="1">
      <alignment horizontal="right"/>
    </xf>
  </cellXfs>
  <cellStyles count="10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3 2" xfId="5"/>
    <cellStyle name="Обычный 2 4" xfId="6"/>
    <cellStyle name="Обычный 2 5" xfId="7"/>
    <cellStyle name="Обычный 8" xfId="8"/>
    <cellStyle name="Процентный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AG35"/>
  <sheetViews>
    <sheetView tabSelected="1" view="pageBreakPreview" topLeftCell="A2" zoomScaleSheetLayoutView="100" workbookViewId="0">
      <selection activeCell="A3" sqref="A3:P29"/>
    </sheetView>
  </sheetViews>
  <sheetFormatPr defaultColWidth="9.140625" defaultRowHeight="14.25" x14ac:dyDescent="0.2"/>
  <cols>
    <col min="1" max="1" width="4.5703125" style="1" customWidth="1"/>
    <col min="2" max="2" width="17.140625" style="1" customWidth="1"/>
    <col min="3" max="3" width="14.7109375" style="1" customWidth="1"/>
    <col min="4" max="4" width="5.85546875" style="1" customWidth="1"/>
    <col min="5" max="5" width="9.42578125" style="1" customWidth="1"/>
    <col min="6" max="6" width="16.28515625" style="1" customWidth="1"/>
    <col min="7" max="8" width="8.5703125" style="1" customWidth="1"/>
    <col min="9" max="9" width="13.7109375" style="1" customWidth="1"/>
    <col min="10" max="12" width="8.5703125" style="1" customWidth="1"/>
    <col min="13" max="13" width="10.7109375" style="1" customWidth="1"/>
    <col min="14" max="14" width="11.28515625" style="41" customWidth="1"/>
    <col min="15" max="15" width="11.7109375" style="3" customWidth="1"/>
    <col min="16" max="16" width="12.28515625" style="4" customWidth="1"/>
    <col min="17" max="17" width="15.140625" style="75" customWidth="1"/>
    <col min="18" max="18" width="15.85546875" style="1" customWidth="1"/>
    <col min="19" max="31" width="8.5703125" style="1" customWidth="1"/>
    <col min="32" max="33" width="11.140625" style="1" hidden="1" customWidth="1"/>
    <col min="34" max="16384" width="9.140625" style="1"/>
  </cols>
  <sheetData>
    <row r="1" spans="1:27" ht="65.25" customHeight="1" x14ac:dyDescent="0.2">
      <c r="A1" s="95" t="s">
        <v>82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5"/>
    </row>
    <row r="3" spans="1:27" s="6" customFormat="1" ht="49.5" customHeight="1" x14ac:dyDescent="0.2">
      <c r="A3" s="104" t="s">
        <v>0</v>
      </c>
      <c r="B3" s="96" t="s">
        <v>83</v>
      </c>
      <c r="C3" s="96" t="s">
        <v>80</v>
      </c>
      <c r="D3" s="96" t="s">
        <v>3</v>
      </c>
      <c r="E3" s="115" t="s">
        <v>77</v>
      </c>
      <c r="F3" s="96" t="s">
        <v>81</v>
      </c>
      <c r="G3" s="96" t="s">
        <v>3</v>
      </c>
      <c r="H3" s="115" t="s">
        <v>78</v>
      </c>
      <c r="I3" s="96" t="s">
        <v>74</v>
      </c>
      <c r="J3" s="96" t="s">
        <v>3</v>
      </c>
      <c r="K3" s="115" t="s">
        <v>79</v>
      </c>
      <c r="L3" s="96" t="s">
        <v>10</v>
      </c>
      <c r="M3" s="96" t="s">
        <v>75</v>
      </c>
      <c r="N3" s="96" t="s">
        <v>13</v>
      </c>
      <c r="O3" s="96"/>
      <c r="P3" s="96"/>
      <c r="Q3" s="76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s="6" customFormat="1" ht="27.95" customHeight="1" x14ac:dyDescent="0.2">
      <c r="A4" s="104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9" t="s">
        <v>14</v>
      </c>
      <c r="O4" s="93"/>
      <c r="P4" s="93"/>
      <c r="Q4" s="76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s="6" customFormat="1" ht="20.100000000000001" customHeight="1" x14ac:dyDescent="0.2">
      <c r="A5" s="104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9"/>
      <c r="O5" s="96" t="s">
        <v>76</v>
      </c>
      <c r="P5" s="116" t="s">
        <v>19</v>
      </c>
      <c r="Q5" s="114"/>
      <c r="R5" s="8"/>
      <c r="S5" s="8"/>
      <c r="T5" s="8"/>
      <c r="U5" s="8"/>
      <c r="V5" s="8"/>
      <c r="W5" s="8"/>
      <c r="X5" s="8"/>
      <c r="Y5" s="8"/>
      <c r="Z5" s="8"/>
    </row>
    <row r="6" spans="1:27" s="6" customFormat="1" ht="119.25" customHeight="1" x14ac:dyDescent="0.2">
      <c r="A6" s="104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9"/>
      <c r="O6" s="96"/>
      <c r="P6" s="116"/>
      <c r="Q6" s="114"/>
      <c r="R6" s="9"/>
      <c r="S6" s="9"/>
      <c r="T6" s="9"/>
      <c r="U6" s="9"/>
      <c r="V6" s="9"/>
      <c r="W6" s="9"/>
      <c r="X6" s="9"/>
      <c r="Y6" s="9"/>
      <c r="Z6" s="9"/>
    </row>
    <row r="7" spans="1:27" s="6" customFormat="1" ht="15" x14ac:dyDescent="0.2">
      <c r="A7" s="94">
        <v>1</v>
      </c>
      <c r="B7" s="94">
        <v>2</v>
      </c>
      <c r="C7" s="94">
        <v>3</v>
      </c>
      <c r="D7" s="94">
        <v>4</v>
      </c>
      <c r="E7" s="94">
        <v>5</v>
      </c>
      <c r="F7" s="94">
        <v>6</v>
      </c>
      <c r="G7" s="94">
        <v>7</v>
      </c>
      <c r="H7" s="94">
        <v>8</v>
      </c>
      <c r="I7" s="94">
        <v>9</v>
      </c>
      <c r="J7" s="94">
        <v>10</v>
      </c>
      <c r="K7" s="94">
        <v>11</v>
      </c>
      <c r="L7" s="94">
        <v>12</v>
      </c>
      <c r="M7" s="94">
        <v>13</v>
      </c>
      <c r="N7" s="94">
        <v>14</v>
      </c>
      <c r="O7" s="94">
        <v>15</v>
      </c>
      <c r="P7" s="94">
        <v>16</v>
      </c>
      <c r="Q7" s="77"/>
      <c r="R7" s="11"/>
      <c r="S7" s="11"/>
      <c r="T7" s="11"/>
      <c r="U7" s="11"/>
      <c r="V7" s="11"/>
      <c r="W7" s="11"/>
      <c r="X7" s="11"/>
      <c r="Y7" s="11"/>
    </row>
    <row r="8" spans="1:27" ht="15.75" x14ac:dyDescent="0.25">
      <c r="A8" s="94" t="s">
        <v>26</v>
      </c>
      <c r="B8" s="12" t="s">
        <v>21</v>
      </c>
      <c r="C8" s="82">
        <v>11</v>
      </c>
      <c r="D8" s="83">
        <v>7</v>
      </c>
      <c r="E8" s="83">
        <f t="shared" ref="E8:E28" si="0">D8*1</f>
        <v>7</v>
      </c>
      <c r="F8" s="117">
        <v>80.400000000000006</v>
      </c>
      <c r="G8" s="83">
        <v>1</v>
      </c>
      <c r="H8" s="118">
        <f t="shared" ref="H8:H28" si="1">G8*0.7</f>
        <v>0.7</v>
      </c>
      <c r="I8" s="119">
        <v>360</v>
      </c>
      <c r="J8" s="83">
        <v>2</v>
      </c>
      <c r="K8" s="84">
        <f t="shared" ref="K8:K28" si="2">J8*0.6</f>
        <v>1.2</v>
      </c>
      <c r="L8" s="85">
        <f>E8+H8+K8</f>
        <v>8.9</v>
      </c>
      <c r="M8" s="84">
        <f t="shared" ref="M8:M28" si="3">L8/$L$29*100</f>
        <v>2.0683244248198935</v>
      </c>
      <c r="N8" s="91">
        <f t="shared" ref="N8:N28" si="4">O8+P8</f>
        <v>258.70000000000005</v>
      </c>
      <c r="O8" s="92">
        <v>256.10000000000002</v>
      </c>
      <c r="P8" s="120">
        <v>2.6</v>
      </c>
      <c r="Q8" s="100"/>
      <c r="R8" s="100"/>
      <c r="S8" s="100"/>
      <c r="T8" s="100"/>
      <c r="U8" s="100"/>
      <c r="V8" s="100"/>
      <c r="W8" s="100"/>
    </row>
    <row r="9" spans="1:27" ht="15.75" customHeight="1" x14ac:dyDescent="0.25">
      <c r="A9" s="94" t="s">
        <v>24</v>
      </c>
      <c r="B9" s="12" t="s">
        <v>23</v>
      </c>
      <c r="C9" s="82">
        <v>2</v>
      </c>
      <c r="D9" s="83">
        <v>2</v>
      </c>
      <c r="E9" s="83">
        <f t="shared" si="0"/>
        <v>2</v>
      </c>
      <c r="F9" s="117">
        <v>100.1</v>
      </c>
      <c r="G9" s="83">
        <v>9</v>
      </c>
      <c r="H9" s="118">
        <f t="shared" si="1"/>
        <v>6.3</v>
      </c>
      <c r="I9" s="121">
        <v>1515</v>
      </c>
      <c r="J9" s="83">
        <v>11</v>
      </c>
      <c r="K9" s="84">
        <f t="shared" si="2"/>
        <v>6.6</v>
      </c>
      <c r="L9" s="85">
        <f t="shared" ref="L9:L28" si="5">E9+H9+K9</f>
        <v>14.9</v>
      </c>
      <c r="M9" s="84">
        <f t="shared" si="3"/>
        <v>3.4627004415524056</v>
      </c>
      <c r="N9" s="91">
        <f t="shared" si="4"/>
        <v>431.2</v>
      </c>
      <c r="O9" s="92">
        <v>426.9</v>
      </c>
      <c r="P9" s="120">
        <v>4.3</v>
      </c>
      <c r="Q9" s="100"/>
      <c r="R9" s="100"/>
      <c r="S9" s="100"/>
      <c r="T9" s="100"/>
      <c r="U9" s="100"/>
      <c r="V9" s="100"/>
      <c r="W9" s="100"/>
    </row>
    <row r="10" spans="1:27" ht="15.75" customHeight="1" x14ac:dyDescent="0.25">
      <c r="A10" s="94" t="s">
        <v>34</v>
      </c>
      <c r="B10" s="12" t="s">
        <v>25</v>
      </c>
      <c r="C10" s="82">
        <v>46</v>
      </c>
      <c r="D10" s="83">
        <v>14</v>
      </c>
      <c r="E10" s="83">
        <f t="shared" si="0"/>
        <v>14</v>
      </c>
      <c r="F10" s="117">
        <v>103.8</v>
      </c>
      <c r="G10" s="83">
        <v>14</v>
      </c>
      <c r="H10" s="118">
        <f t="shared" si="1"/>
        <v>9.7999999999999989</v>
      </c>
      <c r="I10" s="121">
        <v>2902</v>
      </c>
      <c r="J10" s="83">
        <v>20</v>
      </c>
      <c r="K10" s="84">
        <f t="shared" si="2"/>
        <v>12</v>
      </c>
      <c r="L10" s="85">
        <f t="shared" si="5"/>
        <v>35.799999999999997</v>
      </c>
      <c r="M10" s="84">
        <f t="shared" si="3"/>
        <v>8.3197768998373238</v>
      </c>
      <c r="N10" s="91">
        <f t="shared" si="4"/>
        <v>1022.5</v>
      </c>
      <c r="O10" s="92">
        <v>1012.3</v>
      </c>
      <c r="P10" s="120">
        <v>10.199999999999999</v>
      </c>
      <c r="Q10" s="100"/>
      <c r="R10" s="100"/>
      <c r="S10" s="100"/>
      <c r="T10" s="100"/>
      <c r="U10" s="100"/>
      <c r="V10" s="100"/>
      <c r="W10" s="100"/>
    </row>
    <row r="11" spans="1:27" ht="15.75" customHeight="1" x14ac:dyDescent="0.25">
      <c r="A11" s="94" t="s">
        <v>30</v>
      </c>
      <c r="B11" s="12" t="s">
        <v>27</v>
      </c>
      <c r="C11" s="82">
        <v>60</v>
      </c>
      <c r="D11" s="83">
        <v>15</v>
      </c>
      <c r="E11" s="83">
        <f t="shared" si="0"/>
        <v>15</v>
      </c>
      <c r="F11" s="117">
        <v>100.7</v>
      </c>
      <c r="G11" s="83">
        <v>11</v>
      </c>
      <c r="H11" s="118">
        <f t="shared" si="1"/>
        <v>7.6999999999999993</v>
      </c>
      <c r="I11" s="121">
        <v>2032</v>
      </c>
      <c r="J11" s="83">
        <v>17</v>
      </c>
      <c r="K11" s="84">
        <f t="shared" si="2"/>
        <v>10.199999999999999</v>
      </c>
      <c r="L11" s="85">
        <f t="shared" si="5"/>
        <v>32.9</v>
      </c>
      <c r="M11" s="84">
        <f t="shared" si="3"/>
        <v>7.6458284917499428</v>
      </c>
      <c r="N11" s="91">
        <f t="shared" si="4"/>
        <v>936.4</v>
      </c>
      <c r="O11" s="92">
        <v>927</v>
      </c>
      <c r="P11" s="120">
        <v>9.4</v>
      </c>
      <c r="Q11" s="100"/>
      <c r="R11" s="100"/>
      <c r="S11" s="100"/>
      <c r="T11" s="100"/>
      <c r="U11" s="100"/>
      <c r="V11" s="100"/>
      <c r="W11" s="100"/>
    </row>
    <row r="12" spans="1:27" ht="15.75" customHeight="1" x14ac:dyDescent="0.25">
      <c r="A12" s="94" t="s">
        <v>28</v>
      </c>
      <c r="B12" s="12" t="s">
        <v>29</v>
      </c>
      <c r="C12" s="82">
        <v>28</v>
      </c>
      <c r="D12" s="83">
        <v>11</v>
      </c>
      <c r="E12" s="83">
        <f t="shared" si="0"/>
        <v>11</v>
      </c>
      <c r="F12" s="117">
        <v>100.8</v>
      </c>
      <c r="G12" s="83">
        <v>12</v>
      </c>
      <c r="H12" s="118">
        <f t="shared" si="1"/>
        <v>8.3999999999999986</v>
      </c>
      <c r="I12" s="119">
        <v>1808</v>
      </c>
      <c r="J12" s="83">
        <v>14</v>
      </c>
      <c r="K12" s="84">
        <f t="shared" si="2"/>
        <v>8.4</v>
      </c>
      <c r="L12" s="85">
        <f t="shared" si="5"/>
        <v>27.799999999999997</v>
      </c>
      <c r="M12" s="84">
        <f t="shared" si="3"/>
        <v>6.4606088775273056</v>
      </c>
      <c r="N12" s="91">
        <f t="shared" si="4"/>
        <v>800.8</v>
      </c>
      <c r="O12" s="92">
        <v>792.8</v>
      </c>
      <c r="P12" s="120">
        <v>8</v>
      </c>
      <c r="Q12" s="11"/>
      <c r="R12" s="11"/>
      <c r="S12" s="11"/>
      <c r="T12" s="11"/>
      <c r="U12" s="11"/>
      <c r="V12" s="11"/>
      <c r="W12" s="11"/>
    </row>
    <row r="13" spans="1:27" ht="15.75" customHeight="1" x14ac:dyDescent="0.25">
      <c r="A13" s="94" t="s">
        <v>46</v>
      </c>
      <c r="B13" s="12" t="s">
        <v>31</v>
      </c>
      <c r="C13" s="82">
        <v>35</v>
      </c>
      <c r="D13" s="83">
        <v>12</v>
      </c>
      <c r="E13" s="83">
        <f t="shared" si="0"/>
        <v>12</v>
      </c>
      <c r="F13" s="117">
        <v>107.7</v>
      </c>
      <c r="G13" s="83">
        <v>19</v>
      </c>
      <c r="H13" s="118">
        <f t="shared" si="1"/>
        <v>13.299999999999999</v>
      </c>
      <c r="I13" s="121">
        <v>1044</v>
      </c>
      <c r="J13" s="83">
        <v>7</v>
      </c>
      <c r="K13" s="84">
        <f t="shared" si="2"/>
        <v>4.2</v>
      </c>
      <c r="L13" s="85">
        <f t="shared" si="5"/>
        <v>29.499999999999996</v>
      </c>
      <c r="M13" s="84">
        <f t="shared" si="3"/>
        <v>6.8556820822681841</v>
      </c>
      <c r="N13" s="91">
        <f t="shared" si="4"/>
        <v>850.1</v>
      </c>
      <c r="O13" s="92">
        <v>841.6</v>
      </c>
      <c r="P13" s="120">
        <v>8.5</v>
      </c>
      <c r="Q13" s="17"/>
      <c r="R13" s="18"/>
      <c r="S13" s="18"/>
      <c r="T13" s="19"/>
      <c r="U13" s="19"/>
      <c r="V13" s="20"/>
      <c r="W13" s="20"/>
    </row>
    <row r="14" spans="1:27" ht="15.75" customHeight="1" x14ac:dyDescent="0.25">
      <c r="A14" s="94" t="s">
        <v>42</v>
      </c>
      <c r="B14" s="12" t="s">
        <v>33</v>
      </c>
      <c r="C14" s="82">
        <v>1</v>
      </c>
      <c r="D14" s="83">
        <v>1</v>
      </c>
      <c r="E14" s="83">
        <f t="shared" si="0"/>
        <v>1</v>
      </c>
      <c r="F14" s="117">
        <v>102.8</v>
      </c>
      <c r="G14" s="83">
        <v>13</v>
      </c>
      <c r="H14" s="118">
        <f t="shared" si="1"/>
        <v>9.1</v>
      </c>
      <c r="I14" s="121">
        <v>639</v>
      </c>
      <c r="J14" s="83">
        <v>5</v>
      </c>
      <c r="K14" s="84">
        <f t="shared" si="2"/>
        <v>3</v>
      </c>
      <c r="L14" s="85">
        <f t="shared" si="5"/>
        <v>13.1</v>
      </c>
      <c r="M14" s="84">
        <f t="shared" si="3"/>
        <v>3.0443876365326519</v>
      </c>
      <c r="N14" s="91">
        <f t="shared" si="4"/>
        <v>369.59999999999997</v>
      </c>
      <c r="O14" s="92">
        <v>365.9</v>
      </c>
      <c r="P14" s="120">
        <v>3.7</v>
      </c>
      <c r="Q14" s="17"/>
      <c r="R14" s="18"/>
      <c r="S14" s="18"/>
      <c r="T14" s="19"/>
      <c r="U14" s="19"/>
      <c r="V14" s="20"/>
      <c r="W14" s="20"/>
    </row>
    <row r="15" spans="1:27" ht="15.75" customHeight="1" x14ac:dyDescent="0.25">
      <c r="A15" s="94" t="s">
        <v>44</v>
      </c>
      <c r="B15" s="12" t="s">
        <v>35</v>
      </c>
      <c r="C15" s="82">
        <v>45</v>
      </c>
      <c r="D15" s="83">
        <v>13</v>
      </c>
      <c r="E15" s="83">
        <f t="shared" si="0"/>
        <v>13</v>
      </c>
      <c r="F15" s="117">
        <v>97.2</v>
      </c>
      <c r="G15" s="83">
        <v>5</v>
      </c>
      <c r="H15" s="118">
        <f t="shared" si="1"/>
        <v>3.5</v>
      </c>
      <c r="I15" s="121">
        <v>1970</v>
      </c>
      <c r="J15" s="83">
        <v>16</v>
      </c>
      <c r="K15" s="84">
        <f t="shared" si="2"/>
        <v>9.6</v>
      </c>
      <c r="L15" s="85">
        <f t="shared" si="5"/>
        <v>26.1</v>
      </c>
      <c r="M15" s="84">
        <f t="shared" si="3"/>
        <v>6.0655356727864289</v>
      </c>
      <c r="N15" s="91">
        <f t="shared" si="4"/>
        <v>751.5</v>
      </c>
      <c r="O15" s="92">
        <v>744</v>
      </c>
      <c r="P15" s="120">
        <v>7.5</v>
      </c>
      <c r="Q15" s="17"/>
      <c r="R15" s="18"/>
      <c r="S15" s="18"/>
      <c r="T15" s="19"/>
      <c r="U15" s="19"/>
      <c r="V15" s="20"/>
      <c r="W15" s="20"/>
    </row>
    <row r="16" spans="1:27" ht="15.75" customHeight="1" x14ac:dyDescent="0.25">
      <c r="A16" s="94" t="s">
        <v>20</v>
      </c>
      <c r="B16" s="12" t="s">
        <v>37</v>
      </c>
      <c r="C16" s="82">
        <v>8</v>
      </c>
      <c r="D16" s="83">
        <v>5</v>
      </c>
      <c r="E16" s="83">
        <f t="shared" si="0"/>
        <v>5</v>
      </c>
      <c r="F16" s="117">
        <v>110</v>
      </c>
      <c r="G16" s="83">
        <v>21</v>
      </c>
      <c r="H16" s="118">
        <f t="shared" si="1"/>
        <v>14.7</v>
      </c>
      <c r="I16" s="121">
        <v>1462</v>
      </c>
      <c r="J16" s="83">
        <v>10</v>
      </c>
      <c r="K16" s="84">
        <f t="shared" si="2"/>
        <v>6</v>
      </c>
      <c r="L16" s="85">
        <f t="shared" si="5"/>
        <v>25.7</v>
      </c>
      <c r="M16" s="84">
        <f t="shared" si="3"/>
        <v>5.9725772716709278</v>
      </c>
      <c r="N16" s="91">
        <f t="shared" si="4"/>
        <v>739.19999999999993</v>
      </c>
      <c r="O16" s="92">
        <v>731.8</v>
      </c>
      <c r="P16" s="120">
        <v>7.4</v>
      </c>
      <c r="Q16" s="17"/>
      <c r="R16" s="18"/>
      <c r="S16" s="18"/>
      <c r="T16" s="19"/>
      <c r="U16" s="19"/>
      <c r="V16" s="20"/>
      <c r="W16" s="20"/>
      <c r="X16" s="1" t="s">
        <v>73</v>
      </c>
    </row>
    <row r="17" spans="1:27" ht="15.75" customHeight="1" x14ac:dyDescent="0.25">
      <c r="A17" s="94" t="s">
        <v>60</v>
      </c>
      <c r="B17" s="12" t="s">
        <v>39</v>
      </c>
      <c r="C17" s="82">
        <v>4</v>
      </c>
      <c r="D17" s="83">
        <v>3</v>
      </c>
      <c r="E17" s="83">
        <f t="shared" si="0"/>
        <v>3</v>
      </c>
      <c r="F17" s="117">
        <v>105.6</v>
      </c>
      <c r="G17" s="83">
        <v>17</v>
      </c>
      <c r="H17" s="118">
        <f t="shared" si="1"/>
        <v>11.899999999999999</v>
      </c>
      <c r="I17" s="121">
        <v>1594</v>
      </c>
      <c r="J17" s="83">
        <v>12</v>
      </c>
      <c r="K17" s="84">
        <f t="shared" si="2"/>
        <v>7.1999999999999993</v>
      </c>
      <c r="L17" s="85">
        <f t="shared" si="5"/>
        <v>22.099999999999998</v>
      </c>
      <c r="M17" s="84">
        <f t="shared" si="3"/>
        <v>5.1359516616314203</v>
      </c>
      <c r="N17" s="91">
        <f t="shared" si="4"/>
        <v>628.29999999999995</v>
      </c>
      <c r="O17" s="92">
        <v>622</v>
      </c>
      <c r="P17" s="120">
        <v>6.3</v>
      </c>
      <c r="Q17" s="17"/>
      <c r="R17" s="18"/>
      <c r="S17" s="18"/>
      <c r="T17" s="19"/>
      <c r="U17" s="19"/>
      <c r="V17" s="20"/>
      <c r="W17" s="20"/>
    </row>
    <row r="18" spans="1:27" ht="15.75" customHeight="1" x14ac:dyDescent="0.25">
      <c r="A18" s="94" t="s">
        <v>36</v>
      </c>
      <c r="B18" s="12" t="s">
        <v>41</v>
      </c>
      <c r="C18" s="82">
        <v>1</v>
      </c>
      <c r="D18" s="83">
        <v>1</v>
      </c>
      <c r="E18" s="83">
        <f t="shared" si="0"/>
        <v>1</v>
      </c>
      <c r="F18" s="117">
        <v>100.6</v>
      </c>
      <c r="G18" s="83">
        <v>10</v>
      </c>
      <c r="H18" s="118">
        <f t="shared" si="1"/>
        <v>7</v>
      </c>
      <c r="I18" s="121">
        <v>878</v>
      </c>
      <c r="J18" s="83">
        <v>6</v>
      </c>
      <c r="K18" s="84">
        <f t="shared" si="2"/>
        <v>3.5999999999999996</v>
      </c>
      <c r="L18" s="85">
        <f t="shared" si="5"/>
        <v>11.6</v>
      </c>
      <c r="M18" s="84">
        <f t="shared" si="3"/>
        <v>2.695793632349524</v>
      </c>
      <c r="N18" s="91">
        <f t="shared" si="4"/>
        <v>332.6</v>
      </c>
      <c r="O18" s="92">
        <v>329.3</v>
      </c>
      <c r="P18" s="120">
        <v>3.3</v>
      </c>
      <c r="Q18" s="17"/>
      <c r="R18" s="18"/>
      <c r="S18" s="18"/>
      <c r="T18" s="19"/>
      <c r="U18" s="19"/>
      <c r="V18" s="20"/>
      <c r="W18" s="20"/>
    </row>
    <row r="19" spans="1:27" ht="15.75" customHeight="1" x14ac:dyDescent="0.25">
      <c r="A19" s="94" t="s">
        <v>58</v>
      </c>
      <c r="B19" s="12" t="s">
        <v>43</v>
      </c>
      <c r="C19" s="82">
        <v>13</v>
      </c>
      <c r="D19" s="83">
        <v>9</v>
      </c>
      <c r="E19" s="83">
        <f t="shared" si="0"/>
        <v>9</v>
      </c>
      <c r="F19" s="117">
        <v>108</v>
      </c>
      <c r="G19" s="83">
        <v>20</v>
      </c>
      <c r="H19" s="118">
        <f t="shared" si="1"/>
        <v>14</v>
      </c>
      <c r="I19" s="121">
        <v>2753</v>
      </c>
      <c r="J19" s="83">
        <v>19</v>
      </c>
      <c r="K19" s="84">
        <f t="shared" si="2"/>
        <v>11.4</v>
      </c>
      <c r="L19" s="85">
        <f t="shared" si="5"/>
        <v>34.4</v>
      </c>
      <c r="M19" s="84">
        <f t="shared" si="3"/>
        <v>7.9944224959330707</v>
      </c>
      <c r="N19" s="91">
        <f t="shared" si="4"/>
        <v>985.6</v>
      </c>
      <c r="O19" s="92">
        <v>975.7</v>
      </c>
      <c r="P19" s="120">
        <v>9.9</v>
      </c>
      <c r="Q19" s="17"/>
      <c r="R19" s="18"/>
      <c r="S19" s="18"/>
      <c r="T19" s="19"/>
      <c r="U19" s="19"/>
      <c r="V19" s="20"/>
      <c r="W19" s="20"/>
    </row>
    <row r="20" spans="1:27" ht="15.75" customHeight="1" x14ac:dyDescent="0.25">
      <c r="A20" s="94" t="s">
        <v>38</v>
      </c>
      <c r="B20" s="12" t="s">
        <v>45</v>
      </c>
      <c r="C20" s="82">
        <v>12</v>
      </c>
      <c r="D20" s="83">
        <v>8</v>
      </c>
      <c r="E20" s="83">
        <f t="shared" si="0"/>
        <v>8</v>
      </c>
      <c r="F20" s="117">
        <v>96.3</v>
      </c>
      <c r="G20" s="83">
        <v>3</v>
      </c>
      <c r="H20" s="118">
        <f t="shared" si="1"/>
        <v>2.0999999999999996</v>
      </c>
      <c r="I20" s="121">
        <v>346</v>
      </c>
      <c r="J20" s="83">
        <v>1</v>
      </c>
      <c r="K20" s="84">
        <f t="shared" si="2"/>
        <v>0.6</v>
      </c>
      <c r="L20" s="85">
        <f t="shared" si="5"/>
        <v>10.7</v>
      </c>
      <c r="M20" s="84">
        <f t="shared" si="3"/>
        <v>2.4866372298396469</v>
      </c>
      <c r="N20" s="91">
        <f t="shared" si="4"/>
        <v>308</v>
      </c>
      <c r="O20" s="92">
        <v>304.89999999999998</v>
      </c>
      <c r="P20" s="120">
        <v>3.1</v>
      </c>
      <c r="Q20" s="17"/>
      <c r="R20" s="18"/>
      <c r="S20" s="18"/>
      <c r="T20" s="19"/>
      <c r="U20" s="19"/>
      <c r="V20" s="20"/>
      <c r="W20" s="20"/>
    </row>
    <row r="21" spans="1:27" ht="15.75" customHeight="1" x14ac:dyDescent="0.25">
      <c r="A21" s="94" t="s">
        <v>52</v>
      </c>
      <c r="B21" s="12" t="s">
        <v>47</v>
      </c>
      <c r="C21" s="82">
        <v>23</v>
      </c>
      <c r="D21" s="83">
        <v>10</v>
      </c>
      <c r="E21" s="83">
        <f t="shared" si="0"/>
        <v>10</v>
      </c>
      <c r="F21" s="117">
        <v>90.7</v>
      </c>
      <c r="G21" s="83">
        <v>2</v>
      </c>
      <c r="H21" s="118">
        <f t="shared" si="1"/>
        <v>1.4</v>
      </c>
      <c r="I21" s="119">
        <v>581</v>
      </c>
      <c r="J21" s="83">
        <v>3</v>
      </c>
      <c r="K21" s="84">
        <f t="shared" si="2"/>
        <v>1.7999999999999998</v>
      </c>
      <c r="L21" s="85">
        <f t="shared" si="5"/>
        <v>13.2</v>
      </c>
      <c r="M21" s="84">
        <f t="shared" si="3"/>
        <v>3.0676272368115267</v>
      </c>
      <c r="N21" s="91">
        <f t="shared" si="4"/>
        <v>381.90000000000003</v>
      </c>
      <c r="O21" s="92">
        <v>378.1</v>
      </c>
      <c r="P21" s="120">
        <v>3.8</v>
      </c>
      <c r="Q21" s="17"/>
      <c r="R21" s="18"/>
      <c r="S21" s="18"/>
      <c r="T21" s="19"/>
      <c r="U21" s="19"/>
      <c r="V21" s="20"/>
      <c r="W21" s="20"/>
    </row>
    <row r="22" spans="1:27" ht="15.75" customHeight="1" x14ac:dyDescent="0.25">
      <c r="A22" s="94" t="s">
        <v>22</v>
      </c>
      <c r="B22" s="12" t="s">
        <v>49</v>
      </c>
      <c r="C22" s="82">
        <v>2</v>
      </c>
      <c r="D22" s="83">
        <v>2</v>
      </c>
      <c r="E22" s="83">
        <f t="shared" si="0"/>
        <v>2</v>
      </c>
      <c r="F22" s="117">
        <v>104.6</v>
      </c>
      <c r="G22" s="83">
        <v>15</v>
      </c>
      <c r="H22" s="118">
        <f t="shared" si="1"/>
        <v>10.5</v>
      </c>
      <c r="I22" s="121">
        <v>2146</v>
      </c>
      <c r="J22" s="83">
        <v>18</v>
      </c>
      <c r="K22" s="84">
        <f t="shared" si="2"/>
        <v>10.799999999999999</v>
      </c>
      <c r="L22" s="85">
        <f t="shared" si="5"/>
        <v>23.299999999999997</v>
      </c>
      <c r="M22" s="84">
        <f t="shared" si="3"/>
        <v>5.4148268649779219</v>
      </c>
      <c r="N22" s="91">
        <f t="shared" si="4"/>
        <v>665.2</v>
      </c>
      <c r="O22" s="92">
        <v>658.6</v>
      </c>
      <c r="P22" s="120">
        <v>6.6</v>
      </c>
      <c r="Q22" s="17"/>
      <c r="R22" s="18"/>
      <c r="S22" s="18"/>
      <c r="T22" s="19"/>
      <c r="U22" s="19"/>
      <c r="V22" s="20"/>
      <c r="W22" s="20"/>
    </row>
    <row r="23" spans="1:27" ht="15.75" customHeight="1" x14ac:dyDescent="0.25">
      <c r="A23" s="94" t="s">
        <v>48</v>
      </c>
      <c r="B23" s="12" t="s">
        <v>51</v>
      </c>
      <c r="C23" s="82">
        <v>2</v>
      </c>
      <c r="D23" s="83">
        <v>2</v>
      </c>
      <c r="E23" s="83">
        <f t="shared" si="0"/>
        <v>2</v>
      </c>
      <c r="F23" s="117">
        <v>106.6</v>
      </c>
      <c r="G23" s="83">
        <v>18</v>
      </c>
      <c r="H23" s="118">
        <f t="shared" si="1"/>
        <v>12.6</v>
      </c>
      <c r="I23" s="121">
        <v>12232</v>
      </c>
      <c r="J23" s="83">
        <v>21</v>
      </c>
      <c r="K23" s="84">
        <f t="shared" si="2"/>
        <v>12.6</v>
      </c>
      <c r="L23" s="85">
        <f t="shared" si="5"/>
        <v>27.2</v>
      </c>
      <c r="M23" s="84">
        <f t="shared" si="3"/>
        <v>6.3211712758540557</v>
      </c>
      <c r="N23" s="91">
        <f t="shared" si="4"/>
        <v>776.19999999999993</v>
      </c>
      <c r="O23" s="92">
        <v>768.4</v>
      </c>
      <c r="P23" s="120">
        <v>7.8</v>
      </c>
      <c r="Q23" s="17"/>
      <c r="R23" s="18"/>
      <c r="S23" s="18"/>
      <c r="T23" s="19"/>
      <c r="U23" s="19"/>
      <c r="V23" s="20"/>
      <c r="W23" s="20"/>
    </row>
    <row r="24" spans="1:27" ht="15.75" customHeight="1" x14ac:dyDescent="0.25">
      <c r="A24" s="94" t="s">
        <v>50</v>
      </c>
      <c r="B24" s="12" t="s">
        <v>53</v>
      </c>
      <c r="C24" s="82">
        <v>4</v>
      </c>
      <c r="D24" s="83">
        <v>3</v>
      </c>
      <c r="E24" s="83">
        <f t="shared" si="0"/>
        <v>3</v>
      </c>
      <c r="F24" s="117">
        <v>98.6</v>
      </c>
      <c r="G24" s="83">
        <v>6</v>
      </c>
      <c r="H24" s="118">
        <f t="shared" si="1"/>
        <v>4.1999999999999993</v>
      </c>
      <c r="I24" s="121">
        <v>1449</v>
      </c>
      <c r="J24" s="83">
        <v>9</v>
      </c>
      <c r="K24" s="84">
        <f t="shared" si="2"/>
        <v>5.3999999999999995</v>
      </c>
      <c r="L24" s="85">
        <f t="shared" si="5"/>
        <v>12.599999999999998</v>
      </c>
      <c r="M24" s="84">
        <f t="shared" si="3"/>
        <v>2.9281896351382755</v>
      </c>
      <c r="N24" s="91">
        <f t="shared" si="4"/>
        <v>357.3</v>
      </c>
      <c r="O24" s="92">
        <v>353.7</v>
      </c>
      <c r="P24" s="120">
        <v>3.6</v>
      </c>
      <c r="Q24" s="17"/>
      <c r="R24" s="18"/>
      <c r="S24" s="18"/>
      <c r="T24" s="19"/>
      <c r="U24" s="19"/>
      <c r="V24" s="20"/>
      <c r="W24" s="20"/>
    </row>
    <row r="25" spans="1:27" ht="15.75" customHeight="1" x14ac:dyDescent="0.25">
      <c r="A25" s="94" t="s">
        <v>32</v>
      </c>
      <c r="B25" s="12" t="s">
        <v>55</v>
      </c>
      <c r="C25" s="82">
        <v>1</v>
      </c>
      <c r="D25" s="83">
        <v>1</v>
      </c>
      <c r="E25" s="83">
        <f t="shared" si="0"/>
        <v>1</v>
      </c>
      <c r="F25" s="117">
        <v>96.8</v>
      </c>
      <c r="G25" s="83">
        <v>4</v>
      </c>
      <c r="H25" s="118">
        <f t="shared" si="1"/>
        <v>2.8</v>
      </c>
      <c r="I25" s="122">
        <v>590</v>
      </c>
      <c r="J25" s="83">
        <v>4</v>
      </c>
      <c r="K25" s="84">
        <f t="shared" si="2"/>
        <v>2.4</v>
      </c>
      <c r="L25" s="85">
        <f t="shared" si="5"/>
        <v>6.1999999999999993</v>
      </c>
      <c r="M25" s="84">
        <f t="shared" si="3"/>
        <v>1.4408552172902627</v>
      </c>
      <c r="N25" s="91">
        <f t="shared" si="4"/>
        <v>172.5</v>
      </c>
      <c r="O25" s="92">
        <v>170.8</v>
      </c>
      <c r="P25" s="120">
        <v>1.7</v>
      </c>
      <c r="Q25" s="17"/>
      <c r="R25" s="18"/>
      <c r="S25" s="18"/>
      <c r="T25" s="19"/>
      <c r="U25" s="19"/>
      <c r="V25" s="20"/>
      <c r="W25" s="20"/>
    </row>
    <row r="26" spans="1:27" ht="15.75" customHeight="1" x14ac:dyDescent="0.25">
      <c r="A26" s="94" t="s">
        <v>40</v>
      </c>
      <c r="B26" s="12" t="s">
        <v>57</v>
      </c>
      <c r="C26" s="82">
        <v>1</v>
      </c>
      <c r="D26" s="83">
        <v>1</v>
      </c>
      <c r="E26" s="83">
        <f t="shared" si="0"/>
        <v>1</v>
      </c>
      <c r="F26" s="117">
        <v>99.6</v>
      </c>
      <c r="G26" s="83">
        <v>7</v>
      </c>
      <c r="H26" s="118">
        <f t="shared" si="1"/>
        <v>4.8999999999999995</v>
      </c>
      <c r="I26" s="121">
        <v>1164</v>
      </c>
      <c r="J26" s="83">
        <v>8</v>
      </c>
      <c r="K26" s="84">
        <f t="shared" si="2"/>
        <v>4.8</v>
      </c>
      <c r="L26" s="85">
        <f t="shared" si="5"/>
        <v>10.7</v>
      </c>
      <c r="M26" s="84">
        <f t="shared" si="3"/>
        <v>2.4866372298396469</v>
      </c>
      <c r="N26" s="91">
        <f t="shared" si="4"/>
        <v>308</v>
      </c>
      <c r="O26" s="92">
        <v>304.89999999999998</v>
      </c>
      <c r="P26" s="120">
        <v>3.1</v>
      </c>
      <c r="Q26" s="17"/>
      <c r="R26" s="18"/>
      <c r="S26" s="18"/>
      <c r="T26" s="19"/>
      <c r="U26" s="19"/>
      <c r="V26" s="20"/>
      <c r="W26" s="20"/>
    </row>
    <row r="27" spans="1:27" ht="15.75" customHeight="1" x14ac:dyDescent="0.25">
      <c r="A27" s="94" t="s">
        <v>54</v>
      </c>
      <c r="B27" s="12" t="s">
        <v>59</v>
      </c>
      <c r="C27" s="82">
        <v>7</v>
      </c>
      <c r="D27" s="83">
        <v>4</v>
      </c>
      <c r="E27" s="83">
        <f t="shared" si="0"/>
        <v>4</v>
      </c>
      <c r="F27" s="117">
        <v>99.8</v>
      </c>
      <c r="G27" s="83">
        <v>8</v>
      </c>
      <c r="H27" s="118">
        <f t="shared" si="1"/>
        <v>5.6</v>
      </c>
      <c r="I27" s="121">
        <v>1896</v>
      </c>
      <c r="J27" s="83">
        <v>15</v>
      </c>
      <c r="K27" s="84">
        <f t="shared" si="2"/>
        <v>9</v>
      </c>
      <c r="L27" s="85">
        <f t="shared" si="5"/>
        <v>18.600000000000001</v>
      </c>
      <c r="M27" s="84">
        <f t="shared" si="3"/>
        <v>4.3225656518707885</v>
      </c>
      <c r="N27" s="91">
        <f t="shared" si="4"/>
        <v>529.79999999999995</v>
      </c>
      <c r="O27" s="92">
        <v>524.5</v>
      </c>
      <c r="P27" s="120">
        <v>5.3</v>
      </c>
      <c r="Q27" s="17"/>
      <c r="R27" s="18"/>
      <c r="S27" s="18"/>
      <c r="T27" s="19"/>
      <c r="U27" s="19"/>
      <c r="V27" s="20"/>
      <c r="W27" s="20"/>
    </row>
    <row r="28" spans="1:27" ht="15.75" customHeight="1" x14ac:dyDescent="0.25">
      <c r="A28" s="94" t="s">
        <v>56</v>
      </c>
      <c r="B28" s="12" t="s">
        <v>61</v>
      </c>
      <c r="C28" s="82">
        <v>10</v>
      </c>
      <c r="D28" s="83">
        <v>6</v>
      </c>
      <c r="E28" s="83">
        <f t="shared" si="0"/>
        <v>6</v>
      </c>
      <c r="F28" s="117">
        <v>105.3</v>
      </c>
      <c r="G28" s="83">
        <v>16</v>
      </c>
      <c r="H28" s="118">
        <f t="shared" si="1"/>
        <v>11.2</v>
      </c>
      <c r="I28" s="121">
        <v>1708</v>
      </c>
      <c r="J28" s="83">
        <v>13</v>
      </c>
      <c r="K28" s="84">
        <f t="shared" si="2"/>
        <v>7.8</v>
      </c>
      <c r="L28" s="85">
        <f t="shared" si="5"/>
        <v>25</v>
      </c>
      <c r="M28" s="84">
        <f t="shared" si="3"/>
        <v>5.8099000697188012</v>
      </c>
      <c r="N28" s="91">
        <f t="shared" si="4"/>
        <v>714.6</v>
      </c>
      <c r="O28" s="92">
        <v>707.5</v>
      </c>
      <c r="P28" s="120">
        <v>7.1</v>
      </c>
      <c r="Q28" s="17"/>
      <c r="R28" s="18"/>
      <c r="S28" s="18"/>
      <c r="T28" s="19"/>
      <c r="U28" s="19"/>
      <c r="V28" s="20"/>
      <c r="W28" s="20"/>
    </row>
    <row r="29" spans="1:27" ht="15.75" x14ac:dyDescent="0.25">
      <c r="A29" s="94"/>
      <c r="B29" s="21" t="s">
        <v>62</v>
      </c>
      <c r="C29" s="123">
        <f>SUM(C8:C28)</f>
        <v>316</v>
      </c>
      <c r="D29" s="123"/>
      <c r="E29" s="123">
        <f>SUM(E8:E28)</f>
        <v>130</v>
      </c>
      <c r="F29" s="124">
        <v>98.289854369710355</v>
      </c>
      <c r="G29" s="125"/>
      <c r="H29" s="123">
        <f>SUM(H8:H28)</f>
        <v>161.69999999999996</v>
      </c>
      <c r="I29" s="126">
        <v>4800.8562905570307</v>
      </c>
      <c r="J29" s="125"/>
      <c r="K29" s="127">
        <f>SUM(K8:K28)</f>
        <v>138.60000000000002</v>
      </c>
      <c r="L29" s="127">
        <f>SUM(L8:L28)</f>
        <v>430.29999999999995</v>
      </c>
      <c r="M29" s="128">
        <f>SUM(M8:M28)</f>
        <v>100.00000000000001</v>
      </c>
      <c r="N29" s="129">
        <f t="shared" ref="N29:P29" si="6">SUM(N8:N28)</f>
        <v>12320.000000000002</v>
      </c>
      <c r="O29" s="130">
        <f t="shared" si="6"/>
        <v>12196.800000000001</v>
      </c>
      <c r="P29" s="131">
        <f t="shared" si="6"/>
        <v>123.19999999999997</v>
      </c>
      <c r="Q29" s="18"/>
      <c r="R29" s="19"/>
      <c r="S29" s="19"/>
      <c r="T29" s="20"/>
      <c r="U29" s="20"/>
    </row>
    <row r="30" spans="1:27" ht="15" x14ac:dyDescent="0.2">
      <c r="C30" s="86"/>
      <c r="D30" s="86"/>
      <c r="E30" s="86"/>
      <c r="F30" s="86"/>
      <c r="G30" s="86"/>
      <c r="H30" s="86"/>
      <c r="I30" s="101"/>
      <c r="J30" s="101"/>
      <c r="K30" s="87"/>
      <c r="L30" s="87"/>
      <c r="M30" s="87"/>
      <c r="N30" s="88"/>
      <c r="O30" s="89"/>
      <c r="P30" s="90"/>
      <c r="Q30" s="78"/>
      <c r="R30" s="31"/>
      <c r="S30" s="31"/>
      <c r="T30" s="30"/>
      <c r="U30" s="30"/>
      <c r="V30" s="32"/>
      <c r="W30" s="32"/>
      <c r="X30" s="33"/>
      <c r="Y30" s="33"/>
    </row>
    <row r="31" spans="1:27" ht="15" x14ac:dyDescent="0.2">
      <c r="I31" s="102"/>
      <c r="J31" s="102"/>
      <c r="K31" s="28"/>
      <c r="L31" s="28"/>
      <c r="M31" s="28"/>
      <c r="N31" s="80"/>
      <c r="Q31" s="78"/>
      <c r="R31" s="31"/>
      <c r="S31" s="31"/>
      <c r="T31" s="30"/>
      <c r="U31" s="30"/>
      <c r="V31" s="32"/>
      <c r="W31" s="32"/>
      <c r="X31" s="33"/>
      <c r="Y31" s="33"/>
      <c r="Z31" s="34"/>
      <c r="AA31" s="34"/>
    </row>
    <row r="32" spans="1:27" ht="15" x14ac:dyDescent="0.2">
      <c r="I32" s="102"/>
      <c r="J32" s="102"/>
      <c r="K32" s="28"/>
      <c r="L32" s="28"/>
      <c r="M32" s="28"/>
      <c r="N32" s="80"/>
      <c r="Q32" s="78"/>
      <c r="R32" s="38"/>
      <c r="S32" s="38"/>
      <c r="T32" s="38"/>
      <c r="U32" s="30"/>
      <c r="V32" s="32"/>
      <c r="W32" s="32"/>
      <c r="X32" s="33"/>
      <c r="Y32" s="33"/>
      <c r="Z32" s="34"/>
      <c r="AA32" s="34"/>
    </row>
    <row r="33" spans="9:27" ht="15" x14ac:dyDescent="0.25">
      <c r="I33" s="103"/>
      <c r="J33" s="103"/>
      <c r="K33" s="35"/>
      <c r="L33" s="35"/>
      <c r="M33" s="35"/>
      <c r="N33" s="81"/>
      <c r="O33" s="37"/>
      <c r="Q33" s="78"/>
      <c r="U33" s="30"/>
      <c r="V33" s="32"/>
      <c r="W33" s="32"/>
      <c r="X33" s="33"/>
      <c r="Y33" s="33"/>
      <c r="Z33" s="34"/>
      <c r="AA33" s="34"/>
    </row>
    <row r="34" spans="9:27" ht="15.75" x14ac:dyDescent="0.25">
      <c r="Q34" s="79"/>
      <c r="U34" s="38"/>
      <c r="V34" s="39"/>
      <c r="W34" s="39"/>
      <c r="X34" s="40"/>
      <c r="Y34" s="40"/>
      <c r="Z34" s="38"/>
      <c r="AA34" s="38"/>
    </row>
    <row r="35" spans="9:27" x14ac:dyDescent="0.2">
      <c r="U35" s="41"/>
      <c r="AA35" s="42"/>
    </row>
  </sheetData>
  <sortState ref="A8:AB28">
    <sortCondition ref="B8:B28"/>
  </sortState>
  <mergeCells count="32">
    <mergeCell ref="I30:J30"/>
    <mergeCell ref="I31:J31"/>
    <mergeCell ref="I32:J32"/>
    <mergeCell ref="I33:J33"/>
    <mergeCell ref="P5:P6"/>
    <mergeCell ref="R8:R11"/>
    <mergeCell ref="S8:S11"/>
    <mergeCell ref="T8:U8"/>
    <mergeCell ref="V8:W8"/>
    <mergeCell ref="T9:T11"/>
    <mergeCell ref="U9:U11"/>
    <mergeCell ref="V9:V11"/>
    <mergeCell ref="W9:W11"/>
    <mergeCell ref="Q5:Q6"/>
    <mergeCell ref="N3:P3"/>
    <mergeCell ref="N4:N6"/>
    <mergeCell ref="O5:O6"/>
    <mergeCell ref="Q8:Q11"/>
    <mergeCell ref="A1:O1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3:J6"/>
    <mergeCell ref="K3:K6"/>
    <mergeCell ref="L3:L6"/>
    <mergeCell ref="M3:M6"/>
  </mergeCells>
  <pageMargins left="0.7" right="0.7" top="0.75" bottom="0.75" header="0.3" footer="0.3"/>
  <pageSetup paperSize="9" scale="76" fitToWidth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AH39"/>
  <sheetViews>
    <sheetView view="pageBreakPreview" topLeftCell="A2" zoomScale="55" workbookViewId="0">
      <selection activeCell="W8" sqref="W8"/>
    </sheetView>
  </sheetViews>
  <sheetFormatPr defaultColWidth="9.140625" defaultRowHeight="15" x14ac:dyDescent="0.25"/>
  <cols>
    <col min="1" max="1" width="4.5703125" style="1" customWidth="1"/>
    <col min="2" max="2" width="17.140625" style="1" customWidth="1"/>
    <col min="3" max="3" width="12.85546875" style="1" customWidth="1"/>
    <col min="4" max="4" width="5.85546875" style="1" customWidth="1"/>
    <col min="5" max="5" width="9.42578125" style="1" customWidth="1"/>
    <col min="6" max="6" width="11.140625" style="1" hidden="1" customWidth="1"/>
    <col min="7" max="8" width="8.5703125" style="1" hidden="1" customWidth="1"/>
    <col min="9" max="9" width="10.7109375" style="1" customWidth="1"/>
    <col min="10" max="11" width="8.5703125" style="1" customWidth="1"/>
    <col min="12" max="12" width="11.7109375" style="1" customWidth="1"/>
    <col min="13" max="15" width="8.5703125" style="1" customWidth="1"/>
    <col min="16" max="16" width="10.7109375" style="1" customWidth="1"/>
    <col min="17" max="17" width="9.42578125" style="1" customWidth="1"/>
    <col min="18" max="20" width="13.28515625" style="1" hidden="1" customWidth="1"/>
    <col min="21" max="22" width="13.28515625" style="1" customWidth="1"/>
    <col min="23" max="23" width="13.28515625" style="2" customWidth="1"/>
    <col min="24" max="25" width="11.7109375" style="1" hidden="1" customWidth="1"/>
    <col min="26" max="26" width="11.85546875" style="1" hidden="1" customWidth="1"/>
    <col min="27" max="27" width="12.42578125" style="1" hidden="1" customWidth="1"/>
    <col min="28" max="28" width="14" style="43" hidden="1" customWidth="1"/>
    <col min="29" max="31" width="8.5703125" style="1" hidden="1" customWidth="1"/>
    <col min="32" max="45" width="8.5703125" style="1" customWidth="1"/>
    <col min="46" max="16384" width="9.140625" style="1"/>
  </cols>
  <sheetData>
    <row r="1" spans="1:34" ht="55.5" customHeight="1" x14ac:dyDescent="0.25">
      <c r="A1" s="95" t="s">
        <v>63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</row>
    <row r="3" spans="1:34" s="6" customFormat="1" ht="40.15" customHeight="1" x14ac:dyDescent="0.2">
      <c r="A3" s="104" t="s">
        <v>0</v>
      </c>
      <c r="B3" s="96" t="s">
        <v>1</v>
      </c>
      <c r="C3" s="96" t="s">
        <v>2</v>
      </c>
      <c r="D3" s="96" t="s">
        <v>3</v>
      </c>
      <c r="E3" s="96" t="s">
        <v>4</v>
      </c>
      <c r="F3" s="96" t="s">
        <v>64</v>
      </c>
      <c r="G3" s="96" t="s">
        <v>3</v>
      </c>
      <c r="H3" s="96" t="s">
        <v>5</v>
      </c>
      <c r="I3" s="96" t="s">
        <v>6</v>
      </c>
      <c r="J3" s="96" t="s">
        <v>3</v>
      </c>
      <c r="K3" s="96" t="s">
        <v>7</v>
      </c>
      <c r="L3" s="96" t="s">
        <v>8</v>
      </c>
      <c r="M3" s="96" t="s">
        <v>3</v>
      </c>
      <c r="N3" s="96" t="s">
        <v>9</v>
      </c>
      <c r="O3" s="96" t="s">
        <v>10</v>
      </c>
      <c r="P3" s="96" t="s">
        <v>65</v>
      </c>
      <c r="Q3" s="105" t="s">
        <v>11</v>
      </c>
      <c r="R3" s="96" t="s">
        <v>12</v>
      </c>
      <c r="S3" s="96"/>
      <c r="T3" s="96"/>
      <c r="U3" s="96"/>
      <c r="V3" s="96"/>
      <c r="W3" s="96"/>
      <c r="X3" s="106" t="s">
        <v>66</v>
      </c>
      <c r="Y3" s="106" t="s">
        <v>67</v>
      </c>
      <c r="Z3" s="106" t="s">
        <v>68</v>
      </c>
      <c r="AA3" s="106" t="s">
        <v>69</v>
      </c>
      <c r="AB3" s="107" t="s">
        <v>70</v>
      </c>
    </row>
    <row r="4" spans="1:34" s="6" customFormat="1" ht="23.25" customHeight="1" x14ac:dyDescent="0.2">
      <c r="A4" s="104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7"/>
      <c r="R4" s="105" t="s">
        <v>14</v>
      </c>
      <c r="S4" s="105" t="s">
        <v>15</v>
      </c>
      <c r="T4" s="105" t="s">
        <v>16</v>
      </c>
      <c r="U4" s="105" t="s">
        <v>14</v>
      </c>
      <c r="V4" s="108" t="s">
        <v>17</v>
      </c>
      <c r="W4" s="109"/>
      <c r="X4" s="106"/>
      <c r="Y4" s="106"/>
      <c r="Z4" s="106"/>
      <c r="AA4" s="106"/>
      <c r="AB4" s="107"/>
    </row>
    <row r="5" spans="1:34" s="6" customFormat="1" ht="20.100000000000001" customHeight="1" x14ac:dyDescent="0.2">
      <c r="A5" s="104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7"/>
      <c r="R5" s="97"/>
      <c r="S5" s="97"/>
      <c r="T5" s="97"/>
      <c r="U5" s="97"/>
      <c r="V5" s="105" t="s">
        <v>18</v>
      </c>
      <c r="W5" s="110" t="s">
        <v>19</v>
      </c>
      <c r="X5" s="106"/>
      <c r="Y5" s="106"/>
      <c r="Z5" s="106"/>
      <c r="AA5" s="106"/>
      <c r="AB5" s="107"/>
    </row>
    <row r="6" spans="1:34" s="6" customFormat="1" ht="203.25" customHeight="1" x14ac:dyDescent="0.2">
      <c r="A6" s="104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8"/>
      <c r="R6" s="98"/>
      <c r="S6" s="98"/>
      <c r="T6" s="98"/>
      <c r="U6" s="98"/>
      <c r="V6" s="98"/>
      <c r="W6" s="111"/>
      <c r="X6" s="106"/>
      <c r="Y6" s="106"/>
      <c r="Z6" s="106"/>
      <c r="AA6" s="106"/>
      <c r="AB6" s="107"/>
      <c r="AC6" s="44"/>
      <c r="AD6" s="44"/>
      <c r="AE6" s="44"/>
      <c r="AF6" s="44"/>
      <c r="AG6" s="44"/>
      <c r="AH6" s="44"/>
    </row>
    <row r="7" spans="1:34" s="6" customFormat="1" x14ac:dyDescent="0.2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6</v>
      </c>
      <c r="J7" s="7">
        <v>7</v>
      </c>
      <c r="K7" s="7">
        <v>8</v>
      </c>
      <c r="L7" s="7">
        <v>9</v>
      </c>
      <c r="M7" s="7">
        <v>10</v>
      </c>
      <c r="N7" s="7">
        <v>11</v>
      </c>
      <c r="O7" s="7">
        <v>12</v>
      </c>
      <c r="P7" s="7">
        <v>13</v>
      </c>
      <c r="Q7" s="7">
        <v>14</v>
      </c>
      <c r="R7" s="7">
        <v>15</v>
      </c>
      <c r="S7" s="7">
        <v>16</v>
      </c>
      <c r="T7" s="7">
        <v>17</v>
      </c>
      <c r="U7" s="7">
        <v>15</v>
      </c>
      <c r="V7" s="7">
        <v>16</v>
      </c>
      <c r="W7" s="10">
        <v>17</v>
      </c>
      <c r="X7" s="45">
        <v>21</v>
      </c>
      <c r="Y7" s="45">
        <v>22</v>
      </c>
      <c r="Z7" s="45">
        <v>23</v>
      </c>
      <c r="AA7" s="45">
        <v>24</v>
      </c>
      <c r="AB7" s="22">
        <v>25</v>
      </c>
      <c r="AC7" s="1"/>
      <c r="AD7" s="1"/>
      <c r="AE7" s="1"/>
      <c r="AF7" s="1"/>
      <c r="AG7" s="1"/>
      <c r="AH7" s="1"/>
    </row>
    <row r="8" spans="1:34" ht="18.75" x14ac:dyDescent="0.25">
      <c r="A8" s="7" t="s">
        <v>26</v>
      </c>
      <c r="B8" s="12" t="s">
        <v>21</v>
      </c>
      <c r="C8" s="46">
        <v>18</v>
      </c>
      <c r="D8" s="47">
        <v>8</v>
      </c>
      <c r="E8" s="10">
        <f t="shared" ref="E8:E28" si="0">D8*1</f>
        <v>8</v>
      </c>
      <c r="F8" s="13"/>
      <c r="G8" s="47"/>
      <c r="H8" s="14"/>
      <c r="I8" s="48">
        <v>121.8</v>
      </c>
      <c r="J8" s="10">
        <v>19</v>
      </c>
      <c r="K8" s="14">
        <f t="shared" ref="K8:K28" si="1">J8*0.7</f>
        <v>13.299999999999999</v>
      </c>
      <c r="L8" s="49">
        <v>1819</v>
      </c>
      <c r="M8" s="10">
        <v>3</v>
      </c>
      <c r="N8" s="14">
        <f t="shared" ref="N8:N28" si="2">M8*0.6</f>
        <v>1.7999999999999998</v>
      </c>
      <c r="O8" s="15">
        <f t="shared" ref="O8:O28" si="3">E8+H8+K8+N8</f>
        <v>23.099999999999998</v>
      </c>
      <c r="P8" s="50">
        <f t="shared" ref="P8:P28" si="4">O8/$O$29</f>
        <v>4.8235539778659423E-2</v>
      </c>
      <c r="Q8" s="51">
        <v>4.82E-2</v>
      </c>
      <c r="R8" s="16">
        <f t="shared" ref="R8:R28" si="5">3238.88889*Q8</f>
        <v>156.11444449800001</v>
      </c>
      <c r="S8" s="16">
        <f t="shared" ref="S8:S28" si="6">R8*0.99</f>
        <v>154.55330005302002</v>
      </c>
      <c r="T8" s="16">
        <f t="shared" ref="T8:T28" si="7">S8/99*1</f>
        <v>1.5611444449800003</v>
      </c>
      <c r="U8" s="52">
        <f t="shared" ref="U8:U28" si="8">V8+W8</f>
        <v>156.16161616161617</v>
      </c>
      <c r="V8" s="52">
        <f t="shared" ref="V8:V28" si="9">ROUND(S8,1)</f>
        <v>154.6</v>
      </c>
      <c r="W8" s="52">
        <f t="shared" ref="W8:W28" si="10">V8/99</f>
        <v>1.5616161616161615</v>
      </c>
      <c r="X8" s="53">
        <f t="shared" ref="X8:X28" si="11">U8/70*100</f>
        <v>223.08802308802308</v>
      </c>
      <c r="Y8" s="54">
        <v>0.36899999999999999</v>
      </c>
      <c r="Z8" s="55">
        <v>0.01</v>
      </c>
      <c r="AA8" s="56">
        <f t="shared" ref="AA8:AA28" si="12">X8*Z8</f>
        <v>2.2308802308802309</v>
      </c>
      <c r="AB8" s="57">
        <f t="shared" ref="AB8:AB28" si="13">U8+AA8</f>
        <v>158.39249639249638</v>
      </c>
      <c r="AC8" s="109"/>
      <c r="AD8" s="105"/>
      <c r="AE8" s="96"/>
      <c r="AF8" s="96"/>
      <c r="AG8" s="96"/>
      <c r="AH8" s="96"/>
    </row>
    <row r="9" spans="1:34" ht="18.75" x14ac:dyDescent="0.25">
      <c r="A9" s="7" t="s">
        <v>24</v>
      </c>
      <c r="B9" s="12" t="s">
        <v>23</v>
      </c>
      <c r="C9" s="46">
        <v>16</v>
      </c>
      <c r="D9" s="47">
        <v>6</v>
      </c>
      <c r="E9" s="10">
        <f t="shared" si="0"/>
        <v>6</v>
      </c>
      <c r="F9" s="13"/>
      <c r="G9" s="47"/>
      <c r="H9" s="14"/>
      <c r="I9" s="48">
        <v>106.2</v>
      </c>
      <c r="J9" s="10">
        <v>5</v>
      </c>
      <c r="K9" s="14">
        <f t="shared" si="1"/>
        <v>3.5</v>
      </c>
      <c r="L9" s="49">
        <v>2967</v>
      </c>
      <c r="M9" s="10">
        <v>6</v>
      </c>
      <c r="N9" s="14">
        <f t="shared" si="2"/>
        <v>3.5999999999999996</v>
      </c>
      <c r="O9" s="15">
        <f t="shared" si="3"/>
        <v>13.1</v>
      </c>
      <c r="P9" s="50">
        <f t="shared" si="4"/>
        <v>2.7354353727291707E-2</v>
      </c>
      <c r="Q9" s="51">
        <v>2.7300000000000001E-2</v>
      </c>
      <c r="R9" s="16">
        <f t="shared" si="5"/>
        <v>88.421666697000006</v>
      </c>
      <c r="S9" s="16">
        <f t="shared" si="6"/>
        <v>87.537450030030001</v>
      </c>
      <c r="T9" s="16">
        <f t="shared" si="7"/>
        <v>0.88421666697000001</v>
      </c>
      <c r="U9" s="52">
        <f t="shared" si="8"/>
        <v>88.383838383838381</v>
      </c>
      <c r="V9" s="52">
        <f t="shared" si="9"/>
        <v>87.5</v>
      </c>
      <c r="W9" s="52">
        <f t="shared" si="10"/>
        <v>0.88383838383838387</v>
      </c>
      <c r="X9" s="53">
        <f t="shared" si="11"/>
        <v>126.26262626262626</v>
      </c>
      <c r="Y9" s="54">
        <v>0.45500000000000002</v>
      </c>
      <c r="Z9" s="55">
        <v>0.01</v>
      </c>
      <c r="AA9" s="56">
        <f t="shared" si="12"/>
        <v>1.2626262626262625</v>
      </c>
      <c r="AB9" s="57">
        <f t="shared" si="13"/>
        <v>89.646464646464636</v>
      </c>
      <c r="AC9" s="109"/>
      <c r="AD9" s="97"/>
      <c r="AE9" s="96"/>
      <c r="AF9" s="96"/>
      <c r="AG9" s="96"/>
      <c r="AH9" s="105"/>
    </row>
    <row r="10" spans="1:34" ht="18.75" x14ac:dyDescent="0.25">
      <c r="A10" s="7" t="s">
        <v>34</v>
      </c>
      <c r="B10" s="12" t="s">
        <v>25</v>
      </c>
      <c r="C10" s="46">
        <v>70</v>
      </c>
      <c r="D10" s="47">
        <v>17</v>
      </c>
      <c r="E10" s="10">
        <f t="shared" si="0"/>
        <v>17</v>
      </c>
      <c r="F10" s="13"/>
      <c r="G10" s="47"/>
      <c r="H10" s="14"/>
      <c r="I10" s="48">
        <v>110.1</v>
      </c>
      <c r="J10" s="10">
        <v>12</v>
      </c>
      <c r="K10" s="14">
        <f t="shared" si="1"/>
        <v>8.3999999999999986</v>
      </c>
      <c r="L10" s="49">
        <v>6179</v>
      </c>
      <c r="M10" s="10">
        <v>20</v>
      </c>
      <c r="N10" s="14">
        <f t="shared" si="2"/>
        <v>12</v>
      </c>
      <c r="O10" s="15">
        <f t="shared" si="3"/>
        <v>37.4</v>
      </c>
      <c r="P10" s="50">
        <f t="shared" si="4"/>
        <v>7.8095635832115262E-2</v>
      </c>
      <c r="Q10" s="51">
        <v>7.8100000000000003E-2</v>
      </c>
      <c r="R10" s="16">
        <f t="shared" si="5"/>
        <v>252.95722230900003</v>
      </c>
      <c r="S10" s="16">
        <f t="shared" si="6"/>
        <v>250.42765008591002</v>
      </c>
      <c r="T10" s="16">
        <f t="shared" si="7"/>
        <v>2.5295722230900002</v>
      </c>
      <c r="U10" s="52">
        <f t="shared" si="8"/>
        <v>252.92929292929293</v>
      </c>
      <c r="V10" s="52">
        <f t="shared" si="9"/>
        <v>250.4</v>
      </c>
      <c r="W10" s="52">
        <f t="shared" si="10"/>
        <v>2.5292929292929291</v>
      </c>
      <c r="X10" s="53">
        <f t="shared" si="11"/>
        <v>361.32756132756134</v>
      </c>
      <c r="Y10" s="54">
        <v>0.52800000000000002</v>
      </c>
      <c r="Z10" s="55">
        <v>0.01</v>
      </c>
      <c r="AA10" s="56">
        <f t="shared" si="12"/>
        <v>3.6132756132756136</v>
      </c>
      <c r="AB10" s="57">
        <f t="shared" si="13"/>
        <v>256.54256854256852</v>
      </c>
      <c r="AC10" s="109"/>
      <c r="AD10" s="97"/>
      <c r="AE10" s="96"/>
      <c r="AF10" s="96"/>
      <c r="AG10" s="96"/>
      <c r="AH10" s="97"/>
    </row>
    <row r="11" spans="1:34" ht="18.75" x14ac:dyDescent="0.25">
      <c r="A11" s="7" t="s">
        <v>30</v>
      </c>
      <c r="B11" s="12" t="s">
        <v>27</v>
      </c>
      <c r="C11" s="46">
        <v>81</v>
      </c>
      <c r="D11" s="47">
        <v>18</v>
      </c>
      <c r="E11" s="10">
        <f t="shared" si="0"/>
        <v>18</v>
      </c>
      <c r="F11" s="13"/>
      <c r="G11" s="47"/>
      <c r="H11" s="14"/>
      <c r="I11" s="48">
        <v>113.6</v>
      </c>
      <c r="J11" s="10">
        <v>16</v>
      </c>
      <c r="K11" s="14">
        <f t="shared" si="1"/>
        <v>11.2</v>
      </c>
      <c r="L11" s="49">
        <v>4359</v>
      </c>
      <c r="M11" s="10">
        <v>17</v>
      </c>
      <c r="N11" s="14">
        <f t="shared" si="2"/>
        <v>10.199999999999999</v>
      </c>
      <c r="O11" s="15">
        <f t="shared" si="3"/>
        <v>39.4</v>
      </c>
      <c r="P11" s="50">
        <f t="shared" si="4"/>
        <v>8.2271873042388796E-2</v>
      </c>
      <c r="Q11" s="51">
        <v>8.2299999999999998E-2</v>
      </c>
      <c r="R11" s="16">
        <f t="shared" si="5"/>
        <v>266.560555647</v>
      </c>
      <c r="S11" s="16">
        <f t="shared" si="6"/>
        <v>263.89495009053002</v>
      </c>
      <c r="T11" s="16">
        <f t="shared" si="7"/>
        <v>2.6656055564700001</v>
      </c>
      <c r="U11" s="52">
        <f t="shared" si="8"/>
        <v>266.56565656565652</v>
      </c>
      <c r="V11" s="52">
        <f t="shared" si="9"/>
        <v>263.89999999999998</v>
      </c>
      <c r="W11" s="52">
        <f t="shared" si="10"/>
        <v>2.6656565656565654</v>
      </c>
      <c r="X11" s="53">
        <f t="shared" si="11"/>
        <v>380.80808080808077</v>
      </c>
      <c r="Y11" s="54">
        <v>0.83199999999999996</v>
      </c>
      <c r="Z11" s="55">
        <v>0.02</v>
      </c>
      <c r="AA11" s="56">
        <f t="shared" si="12"/>
        <v>7.6161616161616159</v>
      </c>
      <c r="AB11" s="57">
        <f t="shared" si="13"/>
        <v>274.18181818181813</v>
      </c>
      <c r="AC11" s="109"/>
      <c r="AD11" s="98"/>
      <c r="AE11" s="96"/>
      <c r="AF11" s="96"/>
      <c r="AG11" s="96"/>
      <c r="AH11" s="98"/>
    </row>
    <row r="12" spans="1:34" ht="18.75" x14ac:dyDescent="0.25">
      <c r="A12" s="7" t="s">
        <v>28</v>
      </c>
      <c r="B12" s="12" t="s">
        <v>29</v>
      </c>
      <c r="C12" s="46">
        <v>36</v>
      </c>
      <c r="D12" s="47">
        <v>11</v>
      </c>
      <c r="E12" s="10">
        <f t="shared" si="0"/>
        <v>11</v>
      </c>
      <c r="F12" s="13"/>
      <c r="G12" s="47"/>
      <c r="H12" s="14"/>
      <c r="I12" s="48">
        <v>113.4</v>
      </c>
      <c r="J12" s="10">
        <v>15</v>
      </c>
      <c r="K12" s="14">
        <f t="shared" si="1"/>
        <v>10.5</v>
      </c>
      <c r="L12" s="49">
        <v>3880</v>
      </c>
      <c r="M12" s="10">
        <v>13</v>
      </c>
      <c r="N12" s="14">
        <f t="shared" si="2"/>
        <v>7.8</v>
      </c>
      <c r="O12" s="15">
        <f t="shared" si="3"/>
        <v>29.3</v>
      </c>
      <c r="P12" s="50">
        <f t="shared" si="4"/>
        <v>6.1181875130507407E-2</v>
      </c>
      <c r="Q12" s="51">
        <v>6.1199999999999997E-2</v>
      </c>
      <c r="R12" s="16">
        <f t="shared" si="5"/>
        <v>198.22000006799999</v>
      </c>
      <c r="S12" s="16">
        <f t="shared" si="6"/>
        <v>196.23780006731999</v>
      </c>
      <c r="T12" s="16">
        <f t="shared" si="7"/>
        <v>1.98220000068</v>
      </c>
      <c r="U12" s="52">
        <f t="shared" si="8"/>
        <v>198.18181818181816</v>
      </c>
      <c r="V12" s="52">
        <f t="shared" si="9"/>
        <v>196.2</v>
      </c>
      <c r="W12" s="52">
        <f t="shared" si="10"/>
        <v>1.9818181818181817</v>
      </c>
      <c r="X12" s="53">
        <f t="shared" si="11"/>
        <v>283.11688311688312</v>
      </c>
      <c r="Y12" s="54">
        <v>0.46100000000000002</v>
      </c>
      <c r="Z12" s="55">
        <v>0.01</v>
      </c>
      <c r="AA12" s="56">
        <f t="shared" si="12"/>
        <v>2.831168831168831</v>
      </c>
      <c r="AB12" s="57">
        <f t="shared" si="13"/>
        <v>201.012987012987</v>
      </c>
      <c r="AC12" s="7"/>
      <c r="AD12" s="7"/>
      <c r="AE12" s="7"/>
      <c r="AF12" s="7"/>
      <c r="AG12" s="7"/>
      <c r="AH12" s="7"/>
    </row>
    <row r="13" spans="1:34" ht="18.75" x14ac:dyDescent="0.25">
      <c r="A13" s="7" t="s">
        <v>46</v>
      </c>
      <c r="B13" s="12" t="s">
        <v>31</v>
      </c>
      <c r="C13" s="46">
        <v>56</v>
      </c>
      <c r="D13" s="47">
        <v>15</v>
      </c>
      <c r="E13" s="10">
        <f t="shared" si="0"/>
        <v>15</v>
      </c>
      <c r="F13" s="13"/>
      <c r="G13" s="47"/>
      <c r="H13" s="14"/>
      <c r="I13" s="48">
        <v>114.3</v>
      </c>
      <c r="J13" s="10">
        <v>17</v>
      </c>
      <c r="K13" s="14">
        <f t="shared" si="1"/>
        <v>11.899999999999999</v>
      </c>
      <c r="L13" s="49">
        <v>3400</v>
      </c>
      <c r="M13" s="10">
        <v>12</v>
      </c>
      <c r="N13" s="14">
        <f t="shared" si="2"/>
        <v>7.1999999999999993</v>
      </c>
      <c r="O13" s="15">
        <f t="shared" si="3"/>
        <v>34.099999999999994</v>
      </c>
      <c r="P13" s="50">
        <f t="shared" si="4"/>
        <v>7.1204844435163894E-2</v>
      </c>
      <c r="Q13" s="51">
        <v>7.1199999999999999E-2</v>
      </c>
      <c r="R13" s="16">
        <f t="shared" si="5"/>
        <v>230.608888968</v>
      </c>
      <c r="S13" s="16">
        <f t="shared" si="6"/>
        <v>228.30280007831999</v>
      </c>
      <c r="T13" s="16">
        <f t="shared" si="7"/>
        <v>2.3060888896799998</v>
      </c>
      <c r="U13" s="52">
        <f t="shared" si="8"/>
        <v>230.60606060606062</v>
      </c>
      <c r="V13" s="52">
        <f t="shared" si="9"/>
        <v>228.3</v>
      </c>
      <c r="W13" s="52">
        <f t="shared" si="10"/>
        <v>2.3060606060606061</v>
      </c>
      <c r="X13" s="53">
        <f t="shared" si="11"/>
        <v>329.43722943722946</v>
      </c>
      <c r="Y13" s="54">
        <v>0.38500000000000001</v>
      </c>
      <c r="Z13" s="55">
        <v>0.01</v>
      </c>
      <c r="AA13" s="56">
        <f t="shared" si="12"/>
        <v>3.2943722943722946</v>
      </c>
      <c r="AB13" s="57">
        <f t="shared" si="13"/>
        <v>233.90043290043292</v>
      </c>
      <c r="AC13" s="51"/>
      <c r="AD13" s="51"/>
      <c r="AE13" s="58"/>
      <c r="AF13" s="58"/>
      <c r="AG13" s="25"/>
      <c r="AH13" s="25"/>
    </row>
    <row r="14" spans="1:34" ht="18.75" x14ac:dyDescent="0.25">
      <c r="A14" s="7" t="s">
        <v>42</v>
      </c>
      <c r="B14" s="12" t="s">
        <v>33</v>
      </c>
      <c r="C14" s="46">
        <v>4</v>
      </c>
      <c r="D14" s="47">
        <v>3</v>
      </c>
      <c r="E14" s="10">
        <f t="shared" si="0"/>
        <v>3</v>
      </c>
      <c r="F14" s="13"/>
      <c r="G14" s="47"/>
      <c r="H14" s="14"/>
      <c r="I14" s="48">
        <v>106.3</v>
      </c>
      <c r="J14" s="10">
        <v>6</v>
      </c>
      <c r="K14" s="14">
        <f t="shared" si="1"/>
        <v>4.1999999999999993</v>
      </c>
      <c r="L14" s="49">
        <v>3113</v>
      </c>
      <c r="M14" s="10">
        <v>8</v>
      </c>
      <c r="N14" s="14">
        <f t="shared" si="2"/>
        <v>4.8</v>
      </c>
      <c r="O14" s="15">
        <f t="shared" si="3"/>
        <v>12</v>
      </c>
      <c r="P14" s="50">
        <f t="shared" si="4"/>
        <v>2.505742326164126E-2</v>
      </c>
      <c r="Q14" s="51">
        <v>2.5000000000000001E-2</v>
      </c>
      <c r="R14" s="16">
        <f t="shared" si="5"/>
        <v>80.972222250000016</v>
      </c>
      <c r="S14" s="16">
        <f t="shared" si="6"/>
        <v>80.162500027500016</v>
      </c>
      <c r="T14" s="16">
        <f t="shared" si="7"/>
        <v>0.80972222250000014</v>
      </c>
      <c r="U14" s="52">
        <f t="shared" si="8"/>
        <v>81.01010101010101</v>
      </c>
      <c r="V14" s="52">
        <f t="shared" si="9"/>
        <v>80.2</v>
      </c>
      <c r="W14" s="52">
        <f t="shared" si="10"/>
        <v>0.8101010101010101</v>
      </c>
      <c r="X14" s="53">
        <f t="shared" si="11"/>
        <v>115.72871572871573</v>
      </c>
      <c r="Y14" s="54">
        <v>0.63200000000000001</v>
      </c>
      <c r="Z14" s="55">
        <v>0.01</v>
      </c>
      <c r="AA14" s="56">
        <f t="shared" si="12"/>
        <v>1.1572871572871573</v>
      </c>
      <c r="AB14" s="57">
        <f t="shared" si="13"/>
        <v>82.167388167388168</v>
      </c>
      <c r="AC14" s="51"/>
      <c r="AD14" s="51"/>
      <c r="AE14" s="58"/>
      <c r="AF14" s="58"/>
      <c r="AG14" s="25"/>
      <c r="AH14" s="25"/>
    </row>
    <row r="15" spans="1:34" ht="18.75" x14ac:dyDescent="0.25">
      <c r="A15" s="7" t="s">
        <v>44</v>
      </c>
      <c r="B15" s="12" t="s">
        <v>35</v>
      </c>
      <c r="C15" s="46">
        <v>49</v>
      </c>
      <c r="D15" s="47">
        <v>14</v>
      </c>
      <c r="E15" s="10">
        <f t="shared" si="0"/>
        <v>14</v>
      </c>
      <c r="F15" s="13"/>
      <c r="G15" s="47"/>
      <c r="H15" s="14"/>
      <c r="I15" s="48">
        <v>111.3</v>
      </c>
      <c r="J15" s="10">
        <v>13</v>
      </c>
      <c r="K15" s="14">
        <f t="shared" si="1"/>
        <v>9.1</v>
      </c>
      <c r="L15" s="49">
        <v>5683</v>
      </c>
      <c r="M15" s="10">
        <v>19</v>
      </c>
      <c r="N15" s="14">
        <f t="shared" si="2"/>
        <v>11.4</v>
      </c>
      <c r="O15" s="15">
        <f t="shared" si="3"/>
        <v>34.5</v>
      </c>
      <c r="P15" s="50">
        <f t="shared" si="4"/>
        <v>7.2040091877218618E-2</v>
      </c>
      <c r="Q15" s="51">
        <v>7.1999999999999995E-2</v>
      </c>
      <c r="R15" s="16">
        <f t="shared" si="5"/>
        <v>233.20000008</v>
      </c>
      <c r="S15" s="16">
        <f t="shared" si="6"/>
        <v>230.86800007919999</v>
      </c>
      <c r="T15" s="16">
        <f t="shared" si="7"/>
        <v>2.3320000007999999</v>
      </c>
      <c r="U15" s="52">
        <f t="shared" si="8"/>
        <v>233.23232323232324</v>
      </c>
      <c r="V15" s="52">
        <f t="shared" si="9"/>
        <v>230.9</v>
      </c>
      <c r="W15" s="52">
        <f t="shared" si="10"/>
        <v>2.3323232323232324</v>
      </c>
      <c r="X15" s="53">
        <f t="shared" si="11"/>
        <v>333.18903318903324</v>
      </c>
      <c r="Y15" s="59">
        <v>0.43</v>
      </c>
      <c r="Z15" s="55">
        <v>0.01</v>
      </c>
      <c r="AA15" s="56">
        <f t="shared" si="12"/>
        <v>3.3318903318903326</v>
      </c>
      <c r="AB15" s="57">
        <f t="shared" si="13"/>
        <v>236.56421356421356</v>
      </c>
      <c r="AC15" s="51"/>
      <c r="AD15" s="51"/>
      <c r="AE15" s="58"/>
      <c r="AF15" s="58"/>
      <c r="AG15" s="25"/>
      <c r="AH15" s="25"/>
    </row>
    <row r="16" spans="1:34" ht="15.75" customHeight="1" x14ac:dyDescent="0.25">
      <c r="A16" s="7" t="s">
        <v>20</v>
      </c>
      <c r="B16" s="12" t="s">
        <v>37</v>
      </c>
      <c r="C16" s="46">
        <v>18</v>
      </c>
      <c r="D16" s="47">
        <v>8</v>
      </c>
      <c r="E16" s="10">
        <f t="shared" si="0"/>
        <v>8</v>
      </c>
      <c r="F16" s="13"/>
      <c r="G16" s="47"/>
      <c r="H16" s="14"/>
      <c r="I16" s="48">
        <v>98.9</v>
      </c>
      <c r="J16" s="10">
        <v>2</v>
      </c>
      <c r="K16" s="14">
        <f t="shared" si="1"/>
        <v>1.4</v>
      </c>
      <c r="L16" s="49">
        <v>3224</v>
      </c>
      <c r="M16" s="10">
        <v>11</v>
      </c>
      <c r="N16" s="14">
        <f t="shared" si="2"/>
        <v>6.6</v>
      </c>
      <c r="O16" s="15">
        <f t="shared" si="3"/>
        <v>16</v>
      </c>
      <c r="P16" s="50">
        <f t="shared" si="4"/>
        <v>3.3409897682188348E-2</v>
      </c>
      <c r="Q16" s="51">
        <v>3.3399999999999999E-2</v>
      </c>
      <c r="R16" s="16">
        <f t="shared" si="5"/>
        <v>108.178888926</v>
      </c>
      <c r="S16" s="16">
        <f t="shared" si="6"/>
        <v>107.09710003674</v>
      </c>
      <c r="T16" s="16">
        <f t="shared" si="7"/>
        <v>1.0817888892600001</v>
      </c>
      <c r="U16" s="52">
        <f t="shared" si="8"/>
        <v>108.18181818181817</v>
      </c>
      <c r="V16" s="52">
        <f t="shared" si="9"/>
        <v>107.1</v>
      </c>
      <c r="W16" s="52">
        <f t="shared" si="10"/>
        <v>1.0818181818181818</v>
      </c>
      <c r="X16" s="53">
        <f t="shared" si="11"/>
        <v>154.54545454545453</v>
      </c>
      <c r="Y16" s="54">
        <v>0.71899999999999997</v>
      </c>
      <c r="Z16" s="55">
        <v>0.02</v>
      </c>
      <c r="AA16" s="56">
        <f t="shared" si="12"/>
        <v>3.0909090909090908</v>
      </c>
      <c r="AB16" s="57">
        <f t="shared" si="13"/>
        <v>111.27272727272727</v>
      </c>
      <c r="AC16" s="51"/>
      <c r="AD16" s="51"/>
      <c r="AE16" s="58"/>
      <c r="AF16" s="58"/>
      <c r="AG16" s="25"/>
      <c r="AH16" s="25"/>
    </row>
    <row r="17" spans="1:34" ht="18.75" x14ac:dyDescent="0.25">
      <c r="A17" s="7" t="s">
        <v>60</v>
      </c>
      <c r="B17" s="12" t="s">
        <v>39</v>
      </c>
      <c r="C17" s="46">
        <v>2</v>
      </c>
      <c r="D17" s="47">
        <v>2</v>
      </c>
      <c r="E17" s="10">
        <f t="shared" si="0"/>
        <v>2</v>
      </c>
      <c r="F17" s="13"/>
      <c r="G17" s="47"/>
      <c r="H17" s="14"/>
      <c r="I17" s="48">
        <v>106.7</v>
      </c>
      <c r="J17" s="10">
        <v>7</v>
      </c>
      <c r="K17" s="14">
        <f t="shared" si="1"/>
        <v>4.8999999999999995</v>
      </c>
      <c r="L17" s="49">
        <v>2463</v>
      </c>
      <c r="M17" s="10">
        <v>4</v>
      </c>
      <c r="N17" s="14">
        <f t="shared" si="2"/>
        <v>2.4</v>
      </c>
      <c r="O17" s="15">
        <f t="shared" si="3"/>
        <v>9.2999999999999989</v>
      </c>
      <c r="P17" s="50">
        <f t="shared" si="4"/>
        <v>1.9419503027771973E-2</v>
      </c>
      <c r="Q17" s="51">
        <v>1.9400000000000001E-2</v>
      </c>
      <c r="R17" s="16">
        <f t="shared" si="5"/>
        <v>62.834444466000008</v>
      </c>
      <c r="S17" s="16">
        <f t="shared" si="6"/>
        <v>62.206100021340006</v>
      </c>
      <c r="T17" s="16">
        <f t="shared" si="7"/>
        <v>0.62834444466000006</v>
      </c>
      <c r="U17" s="52">
        <f t="shared" si="8"/>
        <v>62.828282828282831</v>
      </c>
      <c r="V17" s="52">
        <f t="shared" si="9"/>
        <v>62.2</v>
      </c>
      <c r="W17" s="52">
        <f t="shared" si="10"/>
        <v>0.62828282828282833</v>
      </c>
      <c r="X17" s="53">
        <f t="shared" si="11"/>
        <v>89.75468975468975</v>
      </c>
      <c r="Y17" s="54">
        <v>0.436</v>
      </c>
      <c r="Z17" s="55">
        <v>0.01</v>
      </c>
      <c r="AA17" s="56">
        <f t="shared" si="12"/>
        <v>0.89754689754689754</v>
      </c>
      <c r="AB17" s="57">
        <f t="shared" si="13"/>
        <v>63.725829725829726</v>
      </c>
      <c r="AC17" s="51"/>
      <c r="AD17" s="51"/>
      <c r="AE17" s="58"/>
      <c r="AF17" s="58"/>
      <c r="AG17" s="25"/>
      <c r="AH17" s="25"/>
    </row>
    <row r="18" spans="1:34" ht="18.75" x14ac:dyDescent="0.25">
      <c r="A18" s="7" t="s">
        <v>36</v>
      </c>
      <c r="B18" s="12" t="s">
        <v>41</v>
      </c>
      <c r="C18" s="46">
        <v>5</v>
      </c>
      <c r="D18" s="47">
        <v>4</v>
      </c>
      <c r="E18" s="10">
        <f t="shared" si="0"/>
        <v>4</v>
      </c>
      <c r="F18" s="13"/>
      <c r="G18" s="47"/>
      <c r="H18" s="14"/>
      <c r="I18" s="48">
        <v>115.1</v>
      </c>
      <c r="J18" s="10">
        <v>18</v>
      </c>
      <c r="K18" s="14">
        <f t="shared" si="1"/>
        <v>12.6</v>
      </c>
      <c r="L18" s="49">
        <v>2930</v>
      </c>
      <c r="M18" s="10">
        <v>5</v>
      </c>
      <c r="N18" s="14">
        <f t="shared" si="2"/>
        <v>3</v>
      </c>
      <c r="O18" s="15">
        <f t="shared" si="3"/>
        <v>19.600000000000001</v>
      </c>
      <c r="P18" s="50">
        <f t="shared" si="4"/>
        <v>4.0927124660680728E-2</v>
      </c>
      <c r="Q18" s="51">
        <v>4.0899999999999999E-2</v>
      </c>
      <c r="R18" s="16">
        <f t="shared" si="5"/>
        <v>132.470555601</v>
      </c>
      <c r="S18" s="16">
        <f t="shared" si="6"/>
        <v>131.14585004499</v>
      </c>
      <c r="T18" s="16">
        <f t="shared" si="7"/>
        <v>1.3247055560100001</v>
      </c>
      <c r="U18" s="52">
        <f t="shared" si="8"/>
        <v>132.52525252525251</v>
      </c>
      <c r="V18" s="52">
        <v>131.19999999999999</v>
      </c>
      <c r="W18" s="52">
        <f t="shared" si="10"/>
        <v>1.3252525252525251</v>
      </c>
      <c r="X18" s="53">
        <f t="shared" si="11"/>
        <v>189.32178932178931</v>
      </c>
      <c r="Y18" s="54">
        <v>0.499</v>
      </c>
      <c r="Z18" s="55">
        <v>0.01</v>
      </c>
      <c r="AA18" s="56">
        <f t="shared" si="12"/>
        <v>1.8932178932178931</v>
      </c>
      <c r="AB18" s="57">
        <f t="shared" si="13"/>
        <v>134.41847041847041</v>
      </c>
      <c r="AC18" s="51"/>
      <c r="AD18" s="51"/>
      <c r="AE18" s="58"/>
      <c r="AF18" s="58"/>
      <c r="AG18" s="25"/>
      <c r="AH18" s="25"/>
    </row>
    <row r="19" spans="1:34" ht="18.75" x14ac:dyDescent="0.25">
      <c r="A19" s="7" t="s">
        <v>58</v>
      </c>
      <c r="B19" s="12" t="s">
        <v>43</v>
      </c>
      <c r="C19" s="46">
        <v>58</v>
      </c>
      <c r="D19" s="47">
        <v>16</v>
      </c>
      <c r="E19" s="10">
        <f t="shared" si="0"/>
        <v>16</v>
      </c>
      <c r="F19" s="13"/>
      <c r="G19" s="47"/>
      <c r="H19" s="14"/>
      <c r="I19" s="60">
        <v>106</v>
      </c>
      <c r="J19" s="10">
        <v>4</v>
      </c>
      <c r="K19" s="14">
        <f t="shared" si="1"/>
        <v>2.8</v>
      </c>
      <c r="L19" s="49">
        <v>4029</v>
      </c>
      <c r="M19" s="10">
        <v>14</v>
      </c>
      <c r="N19" s="14">
        <f t="shared" si="2"/>
        <v>8.4</v>
      </c>
      <c r="O19" s="15">
        <f t="shared" si="3"/>
        <v>27.200000000000003</v>
      </c>
      <c r="P19" s="50">
        <f t="shared" si="4"/>
        <v>5.6796826059720196E-2</v>
      </c>
      <c r="Q19" s="51">
        <v>5.6800000000000003E-2</v>
      </c>
      <c r="R19" s="16">
        <f t="shared" si="5"/>
        <v>183.96888895200001</v>
      </c>
      <c r="S19" s="16">
        <f t="shared" si="6"/>
        <v>182.12920006248001</v>
      </c>
      <c r="T19" s="16">
        <f t="shared" si="7"/>
        <v>1.8396888895200001</v>
      </c>
      <c r="U19" s="52">
        <f t="shared" si="8"/>
        <v>183.93939393939394</v>
      </c>
      <c r="V19" s="52">
        <f t="shared" si="9"/>
        <v>182.1</v>
      </c>
      <c r="W19" s="52">
        <f t="shared" si="10"/>
        <v>1.8393939393939394</v>
      </c>
      <c r="X19" s="53">
        <f t="shared" si="11"/>
        <v>262.77056277056278</v>
      </c>
      <c r="Y19" s="54">
        <v>0.65800000000000003</v>
      </c>
      <c r="Z19" s="55">
        <v>0.01</v>
      </c>
      <c r="AA19" s="56">
        <f t="shared" si="12"/>
        <v>2.6277056277056277</v>
      </c>
      <c r="AB19" s="57">
        <f t="shared" si="13"/>
        <v>186.56709956709958</v>
      </c>
      <c r="AC19" s="51"/>
      <c r="AD19" s="51"/>
      <c r="AE19" s="58"/>
      <c r="AF19" s="58"/>
      <c r="AG19" s="25"/>
      <c r="AH19" s="25"/>
    </row>
    <row r="20" spans="1:34" ht="18.75" x14ac:dyDescent="0.25">
      <c r="A20" s="7" t="s">
        <v>38</v>
      </c>
      <c r="B20" s="12" t="s">
        <v>45</v>
      </c>
      <c r="C20" s="46">
        <v>5</v>
      </c>
      <c r="D20" s="47">
        <v>4</v>
      </c>
      <c r="E20" s="10">
        <f t="shared" si="0"/>
        <v>4</v>
      </c>
      <c r="F20" s="13"/>
      <c r="G20" s="47"/>
      <c r="H20" s="14"/>
      <c r="I20" s="48">
        <v>107.7</v>
      </c>
      <c r="J20" s="10">
        <v>9</v>
      </c>
      <c r="K20" s="14">
        <f t="shared" si="1"/>
        <v>6.3</v>
      </c>
      <c r="L20" s="49">
        <v>1670</v>
      </c>
      <c r="M20" s="10">
        <v>1</v>
      </c>
      <c r="N20" s="14">
        <f t="shared" si="2"/>
        <v>0.6</v>
      </c>
      <c r="O20" s="15">
        <f t="shared" si="3"/>
        <v>10.9</v>
      </c>
      <c r="P20" s="50">
        <f t="shared" si="4"/>
        <v>2.2760492795990812E-2</v>
      </c>
      <c r="Q20" s="51">
        <v>2.2800000000000001E-2</v>
      </c>
      <c r="R20" s="16">
        <f t="shared" si="5"/>
        <v>73.846666692000014</v>
      </c>
      <c r="S20" s="16">
        <f t="shared" si="6"/>
        <v>73.108200025080009</v>
      </c>
      <c r="T20" s="16">
        <f t="shared" si="7"/>
        <v>0.73846666692000007</v>
      </c>
      <c r="U20" s="52">
        <f t="shared" si="8"/>
        <v>73.838383838383834</v>
      </c>
      <c r="V20" s="52">
        <f t="shared" si="9"/>
        <v>73.099999999999994</v>
      </c>
      <c r="W20" s="52">
        <f t="shared" si="10"/>
        <v>0.73838383838383836</v>
      </c>
      <c r="X20" s="53">
        <f t="shared" si="11"/>
        <v>105.48340548340546</v>
      </c>
      <c r="Y20" s="54">
        <v>0.45800000000000002</v>
      </c>
      <c r="Z20" s="55">
        <v>0.01</v>
      </c>
      <c r="AA20" s="56">
        <f t="shared" si="12"/>
        <v>1.0548340548340547</v>
      </c>
      <c r="AB20" s="57">
        <f t="shared" si="13"/>
        <v>74.893217893217894</v>
      </c>
      <c r="AC20" s="51"/>
      <c r="AD20" s="51"/>
      <c r="AE20" s="58"/>
      <c r="AF20" s="58"/>
      <c r="AG20" s="25"/>
      <c r="AH20" s="25"/>
    </row>
    <row r="21" spans="1:34" ht="18.75" x14ac:dyDescent="0.25">
      <c r="A21" s="7" t="s">
        <v>52</v>
      </c>
      <c r="B21" s="12" t="s">
        <v>47</v>
      </c>
      <c r="C21" s="46">
        <v>37</v>
      </c>
      <c r="D21" s="47">
        <v>12</v>
      </c>
      <c r="E21" s="10">
        <f t="shared" si="0"/>
        <v>12</v>
      </c>
      <c r="F21" s="13"/>
      <c r="G21" s="47"/>
      <c r="H21" s="14"/>
      <c r="I21" s="48">
        <v>107.7</v>
      </c>
      <c r="J21" s="10">
        <v>9</v>
      </c>
      <c r="K21" s="14">
        <f t="shared" si="1"/>
        <v>6.3</v>
      </c>
      <c r="L21" s="49">
        <v>2973</v>
      </c>
      <c r="M21" s="10">
        <v>7</v>
      </c>
      <c r="N21" s="14">
        <f t="shared" si="2"/>
        <v>4.2</v>
      </c>
      <c r="O21" s="15">
        <f t="shared" si="3"/>
        <v>22.5</v>
      </c>
      <c r="P21" s="50">
        <f t="shared" si="4"/>
        <v>4.6982668615577358E-2</v>
      </c>
      <c r="Q21" s="51">
        <v>4.7E-2</v>
      </c>
      <c r="R21" s="16">
        <f t="shared" si="5"/>
        <v>152.22777783000001</v>
      </c>
      <c r="S21" s="16">
        <f t="shared" si="6"/>
        <v>150.7055000517</v>
      </c>
      <c r="T21" s="16">
        <f t="shared" si="7"/>
        <v>1.5222777783000001</v>
      </c>
      <c r="U21" s="52">
        <f t="shared" si="8"/>
        <v>152.2222222222222</v>
      </c>
      <c r="V21" s="52">
        <f t="shared" si="9"/>
        <v>150.69999999999999</v>
      </c>
      <c r="W21" s="52">
        <f t="shared" si="10"/>
        <v>1.5222222222222221</v>
      </c>
      <c r="X21" s="53">
        <f t="shared" si="11"/>
        <v>217.46031746031744</v>
      </c>
      <c r="Y21" s="54">
        <v>0.443</v>
      </c>
      <c r="Z21" s="55">
        <v>0.01</v>
      </c>
      <c r="AA21" s="56">
        <f t="shared" si="12"/>
        <v>2.1746031746031744</v>
      </c>
      <c r="AB21" s="57">
        <f t="shared" si="13"/>
        <v>154.39682539682536</v>
      </c>
      <c r="AC21" s="51"/>
      <c r="AD21" s="51"/>
      <c r="AE21" s="58"/>
      <c r="AF21" s="58"/>
      <c r="AG21" s="25"/>
      <c r="AH21" s="25"/>
    </row>
    <row r="22" spans="1:34" ht="18.75" x14ac:dyDescent="0.25">
      <c r="A22" s="7" t="s">
        <v>22</v>
      </c>
      <c r="B22" s="12" t="s">
        <v>49</v>
      </c>
      <c r="C22" s="46">
        <v>19</v>
      </c>
      <c r="D22" s="47">
        <v>9</v>
      </c>
      <c r="E22" s="10">
        <f t="shared" si="0"/>
        <v>9</v>
      </c>
      <c r="F22" s="13"/>
      <c r="G22" s="47"/>
      <c r="H22" s="14"/>
      <c r="I22" s="48">
        <v>106.9</v>
      </c>
      <c r="J22" s="10">
        <v>8</v>
      </c>
      <c r="K22" s="14">
        <f t="shared" si="1"/>
        <v>5.6</v>
      </c>
      <c r="L22" s="49">
        <v>4257</v>
      </c>
      <c r="M22" s="10">
        <v>16</v>
      </c>
      <c r="N22" s="14">
        <f t="shared" si="2"/>
        <v>9.6</v>
      </c>
      <c r="O22" s="15">
        <f t="shared" si="3"/>
        <v>24.2</v>
      </c>
      <c r="P22" s="50">
        <f t="shared" si="4"/>
        <v>5.0532470244309874E-2</v>
      </c>
      <c r="Q22" s="51">
        <v>5.0500000000000003E-2</v>
      </c>
      <c r="R22" s="16">
        <f t="shared" si="5"/>
        <v>163.56388894500003</v>
      </c>
      <c r="S22" s="16">
        <f t="shared" si="6"/>
        <v>161.92825005555002</v>
      </c>
      <c r="T22" s="16">
        <f t="shared" si="7"/>
        <v>1.6356388894500002</v>
      </c>
      <c r="U22" s="52">
        <f t="shared" si="8"/>
        <v>163.53535353535355</v>
      </c>
      <c r="V22" s="52">
        <f t="shared" si="9"/>
        <v>161.9</v>
      </c>
      <c r="W22" s="52">
        <f t="shared" si="10"/>
        <v>1.6353535353535353</v>
      </c>
      <c r="X22" s="53">
        <f t="shared" si="11"/>
        <v>233.62193362193366</v>
      </c>
      <c r="Y22" s="54">
        <v>0.95899999999999996</v>
      </c>
      <c r="Z22" s="55">
        <v>0.02</v>
      </c>
      <c r="AA22" s="56">
        <f t="shared" si="12"/>
        <v>4.6724386724386733</v>
      </c>
      <c r="AB22" s="57">
        <f t="shared" si="13"/>
        <v>168.20779220779224</v>
      </c>
      <c r="AC22" s="51"/>
      <c r="AD22" s="51"/>
      <c r="AE22" s="58"/>
      <c r="AF22" s="58"/>
      <c r="AG22" s="25"/>
      <c r="AH22" s="25"/>
    </row>
    <row r="23" spans="1:34" ht="18.75" x14ac:dyDescent="0.25">
      <c r="A23" s="7" t="s">
        <v>48</v>
      </c>
      <c r="B23" s="12" t="s">
        <v>51</v>
      </c>
      <c r="C23" s="46">
        <v>34</v>
      </c>
      <c r="D23" s="47">
        <v>10</v>
      </c>
      <c r="E23" s="10">
        <f t="shared" si="0"/>
        <v>10</v>
      </c>
      <c r="F23" s="13"/>
      <c r="G23" s="47"/>
      <c r="H23" s="14"/>
      <c r="I23" s="48">
        <v>88.4</v>
      </c>
      <c r="J23" s="10">
        <v>1</v>
      </c>
      <c r="K23" s="14">
        <f t="shared" si="1"/>
        <v>0.7</v>
      </c>
      <c r="L23" s="49">
        <v>13276</v>
      </c>
      <c r="M23" s="10">
        <v>21</v>
      </c>
      <c r="N23" s="14">
        <f t="shared" si="2"/>
        <v>12.6</v>
      </c>
      <c r="O23" s="15">
        <f t="shared" si="3"/>
        <v>23.299999999999997</v>
      </c>
      <c r="P23" s="50">
        <f t="shared" si="4"/>
        <v>4.865316349968677E-2</v>
      </c>
      <c r="Q23" s="51">
        <v>4.87E-2</v>
      </c>
      <c r="R23" s="16">
        <f t="shared" si="5"/>
        <v>157.73388894300001</v>
      </c>
      <c r="S23" s="16">
        <f t="shared" si="6"/>
        <v>156.15655005357002</v>
      </c>
      <c r="T23" s="16">
        <f t="shared" si="7"/>
        <v>1.5773388894300002</v>
      </c>
      <c r="U23" s="52">
        <f t="shared" si="8"/>
        <v>157.77777777777777</v>
      </c>
      <c r="V23" s="52">
        <f t="shared" si="9"/>
        <v>156.19999999999999</v>
      </c>
      <c r="W23" s="52">
        <f t="shared" si="10"/>
        <v>1.5777777777777777</v>
      </c>
      <c r="X23" s="53">
        <f t="shared" si="11"/>
        <v>225.39682539682539</v>
      </c>
      <c r="Y23" s="54">
        <v>0.80800000000000005</v>
      </c>
      <c r="Z23" s="55">
        <v>0.02</v>
      </c>
      <c r="AA23" s="56">
        <f t="shared" si="12"/>
        <v>4.5079365079365079</v>
      </c>
      <c r="AB23" s="57">
        <f t="shared" si="13"/>
        <v>162.28571428571428</v>
      </c>
      <c r="AC23" s="51"/>
      <c r="AD23" s="51"/>
      <c r="AE23" s="58"/>
      <c r="AF23" s="58"/>
      <c r="AG23" s="25"/>
      <c r="AH23" s="25"/>
    </row>
    <row r="24" spans="1:34" ht="18.75" x14ac:dyDescent="0.25">
      <c r="A24" s="7" t="s">
        <v>50</v>
      </c>
      <c r="B24" s="12" t="s">
        <v>53</v>
      </c>
      <c r="C24" s="46">
        <v>5</v>
      </c>
      <c r="D24" s="47">
        <v>4</v>
      </c>
      <c r="E24" s="10">
        <f t="shared" si="0"/>
        <v>4</v>
      </c>
      <c r="F24" s="13"/>
      <c r="G24" s="47"/>
      <c r="H24" s="14"/>
      <c r="I24" s="48">
        <v>130.1</v>
      </c>
      <c r="J24" s="10">
        <v>20</v>
      </c>
      <c r="K24" s="14">
        <f t="shared" si="1"/>
        <v>14</v>
      </c>
      <c r="L24" s="49">
        <v>4140</v>
      </c>
      <c r="M24" s="10">
        <v>15</v>
      </c>
      <c r="N24" s="14">
        <f t="shared" si="2"/>
        <v>9</v>
      </c>
      <c r="O24" s="15">
        <f t="shared" si="3"/>
        <v>27</v>
      </c>
      <c r="P24" s="50">
        <f t="shared" si="4"/>
        <v>5.6379202338692834E-2</v>
      </c>
      <c r="Q24" s="51">
        <v>5.6399999999999999E-2</v>
      </c>
      <c r="R24" s="16">
        <f t="shared" si="5"/>
        <v>182.673333396</v>
      </c>
      <c r="S24" s="16">
        <f t="shared" si="6"/>
        <v>180.84660006204001</v>
      </c>
      <c r="T24" s="16">
        <f t="shared" si="7"/>
        <v>1.82673333396</v>
      </c>
      <c r="U24" s="52">
        <f t="shared" si="8"/>
        <v>182.62626262626264</v>
      </c>
      <c r="V24" s="52">
        <f t="shared" si="9"/>
        <v>180.8</v>
      </c>
      <c r="W24" s="52">
        <f t="shared" si="10"/>
        <v>1.8262626262626265</v>
      </c>
      <c r="X24" s="53">
        <f t="shared" si="11"/>
        <v>260.89466089466089</v>
      </c>
      <c r="Y24" s="54">
        <v>0.41899999999999998</v>
      </c>
      <c r="Z24" s="55">
        <v>0.01</v>
      </c>
      <c r="AA24" s="56">
        <f t="shared" si="12"/>
        <v>2.6089466089466091</v>
      </c>
      <c r="AB24" s="57">
        <f t="shared" si="13"/>
        <v>185.23520923520925</v>
      </c>
      <c r="AC24" s="51"/>
      <c r="AD24" s="51"/>
      <c r="AE24" s="58"/>
      <c r="AF24" s="58"/>
      <c r="AG24" s="25"/>
      <c r="AH24" s="25"/>
    </row>
    <row r="25" spans="1:34" ht="18.75" x14ac:dyDescent="0.25">
      <c r="A25" s="7" t="s">
        <v>32</v>
      </c>
      <c r="B25" s="12" t="s">
        <v>55</v>
      </c>
      <c r="C25" s="46">
        <v>1</v>
      </c>
      <c r="D25" s="47">
        <v>1</v>
      </c>
      <c r="E25" s="10">
        <f t="shared" si="0"/>
        <v>1</v>
      </c>
      <c r="F25" s="13"/>
      <c r="G25" s="47"/>
      <c r="H25" s="14"/>
      <c r="I25" s="48">
        <v>105.8</v>
      </c>
      <c r="J25" s="10">
        <v>3</v>
      </c>
      <c r="K25" s="14">
        <f t="shared" si="1"/>
        <v>2.0999999999999996</v>
      </c>
      <c r="L25" s="49">
        <v>1702</v>
      </c>
      <c r="M25" s="10">
        <v>2</v>
      </c>
      <c r="N25" s="14">
        <f t="shared" si="2"/>
        <v>1.2</v>
      </c>
      <c r="O25" s="15">
        <f t="shared" si="3"/>
        <v>4.3</v>
      </c>
      <c r="P25" s="50">
        <f t="shared" si="4"/>
        <v>8.9789100020881175E-3</v>
      </c>
      <c r="Q25" s="51">
        <v>8.9999999999999993E-3</v>
      </c>
      <c r="R25" s="16">
        <f t="shared" si="5"/>
        <v>29.150000009999999</v>
      </c>
      <c r="S25" s="16">
        <f t="shared" si="6"/>
        <v>28.858500009899998</v>
      </c>
      <c r="T25" s="16">
        <f t="shared" si="7"/>
        <v>0.29150000009999999</v>
      </c>
      <c r="U25" s="52">
        <f t="shared" si="8"/>
        <v>29.19191919191919</v>
      </c>
      <c r="V25" s="52">
        <f t="shared" si="9"/>
        <v>28.9</v>
      </c>
      <c r="W25" s="52">
        <f t="shared" si="10"/>
        <v>0.29191919191919191</v>
      </c>
      <c r="X25" s="53">
        <f t="shared" si="11"/>
        <v>41.702741702741704</v>
      </c>
      <c r="Y25" s="54">
        <v>0.252</v>
      </c>
      <c r="Z25" s="55">
        <v>0.01</v>
      </c>
      <c r="AA25" s="56">
        <f t="shared" si="12"/>
        <v>0.41702741702741708</v>
      </c>
      <c r="AB25" s="57">
        <f t="shared" si="13"/>
        <v>29.608946608946606</v>
      </c>
      <c r="AC25" s="51"/>
      <c r="AD25" s="51"/>
      <c r="AE25" s="58"/>
      <c r="AF25" s="58"/>
      <c r="AG25" s="25"/>
      <c r="AH25" s="25"/>
    </row>
    <row r="26" spans="1:34" ht="18.75" x14ac:dyDescent="0.25">
      <c r="A26" s="7" t="s">
        <v>40</v>
      </c>
      <c r="B26" s="12" t="s">
        <v>57</v>
      </c>
      <c r="C26" s="46">
        <v>17</v>
      </c>
      <c r="D26" s="47">
        <v>7</v>
      </c>
      <c r="E26" s="10">
        <f t="shared" si="0"/>
        <v>7</v>
      </c>
      <c r="F26" s="13"/>
      <c r="G26" s="47"/>
      <c r="H26" s="14"/>
      <c r="I26" s="48">
        <v>109.5</v>
      </c>
      <c r="J26" s="10">
        <v>11</v>
      </c>
      <c r="K26" s="14">
        <f t="shared" si="1"/>
        <v>7.6999999999999993</v>
      </c>
      <c r="L26" s="49">
        <v>3152</v>
      </c>
      <c r="M26" s="10">
        <v>9</v>
      </c>
      <c r="N26" s="14">
        <f t="shared" si="2"/>
        <v>5.3999999999999995</v>
      </c>
      <c r="O26" s="15">
        <f t="shared" si="3"/>
        <v>20.099999999999998</v>
      </c>
      <c r="P26" s="50">
        <f t="shared" si="4"/>
        <v>4.1971183963249108E-2</v>
      </c>
      <c r="Q26" s="51">
        <v>4.2000000000000003E-2</v>
      </c>
      <c r="R26" s="16">
        <f t="shared" si="5"/>
        <v>136.03333338000002</v>
      </c>
      <c r="S26" s="16">
        <f t="shared" si="6"/>
        <v>134.6730000462</v>
      </c>
      <c r="T26" s="16">
        <f t="shared" si="7"/>
        <v>1.3603333338000001</v>
      </c>
      <c r="U26" s="52">
        <f t="shared" si="8"/>
        <v>136.06060606060606</v>
      </c>
      <c r="V26" s="52">
        <f t="shared" si="9"/>
        <v>134.69999999999999</v>
      </c>
      <c r="W26" s="52">
        <f t="shared" si="10"/>
        <v>1.3606060606060606</v>
      </c>
      <c r="X26" s="53">
        <f t="shared" si="11"/>
        <v>194.37229437229436</v>
      </c>
      <c r="Y26" s="54">
        <v>0.70199999999999996</v>
      </c>
      <c r="Z26" s="55">
        <v>0.02</v>
      </c>
      <c r="AA26" s="56">
        <f t="shared" si="12"/>
        <v>3.8874458874458875</v>
      </c>
      <c r="AB26" s="57">
        <f t="shared" si="13"/>
        <v>139.94805194805195</v>
      </c>
      <c r="AC26" s="51"/>
      <c r="AD26" s="51"/>
      <c r="AE26" s="58"/>
      <c r="AF26" s="58"/>
      <c r="AG26" s="25"/>
      <c r="AH26" s="25"/>
    </row>
    <row r="27" spans="1:34" ht="18.75" x14ac:dyDescent="0.25">
      <c r="A27" s="7" t="s">
        <v>54</v>
      </c>
      <c r="B27" s="12" t="s">
        <v>59</v>
      </c>
      <c r="C27" s="46">
        <v>9</v>
      </c>
      <c r="D27" s="47">
        <v>5</v>
      </c>
      <c r="E27" s="10">
        <f t="shared" si="0"/>
        <v>5</v>
      </c>
      <c r="F27" s="13"/>
      <c r="G27" s="47"/>
      <c r="H27" s="14"/>
      <c r="I27" s="48">
        <v>113.1</v>
      </c>
      <c r="J27" s="10">
        <v>14</v>
      </c>
      <c r="K27" s="14">
        <f t="shared" si="1"/>
        <v>9.7999999999999989</v>
      </c>
      <c r="L27" s="49">
        <v>5424</v>
      </c>
      <c r="M27" s="10">
        <v>18</v>
      </c>
      <c r="N27" s="14">
        <f t="shared" si="2"/>
        <v>10.799999999999999</v>
      </c>
      <c r="O27" s="15">
        <f t="shared" si="3"/>
        <v>25.599999999999998</v>
      </c>
      <c r="P27" s="50">
        <f t="shared" si="4"/>
        <v>5.345583629150135E-2</v>
      </c>
      <c r="Q27" s="51">
        <v>5.3499999999999999E-2</v>
      </c>
      <c r="R27" s="16">
        <f t="shared" si="5"/>
        <v>173.280555615</v>
      </c>
      <c r="S27" s="16">
        <f t="shared" si="6"/>
        <v>171.54775005885</v>
      </c>
      <c r="T27" s="16">
        <f t="shared" si="7"/>
        <v>1.73280555615</v>
      </c>
      <c r="U27" s="52">
        <f t="shared" si="8"/>
        <v>173.23232323232324</v>
      </c>
      <c r="V27" s="52">
        <f t="shared" si="9"/>
        <v>171.5</v>
      </c>
      <c r="W27" s="52">
        <f t="shared" si="10"/>
        <v>1.7323232323232323</v>
      </c>
      <c r="X27" s="53">
        <f t="shared" si="11"/>
        <v>247.47474747474749</v>
      </c>
      <c r="Y27" s="54">
        <v>0.46500000000000002</v>
      </c>
      <c r="Z27" s="55">
        <v>0.01</v>
      </c>
      <c r="AA27" s="56">
        <f t="shared" si="12"/>
        <v>2.4747474747474749</v>
      </c>
      <c r="AB27" s="57">
        <f t="shared" si="13"/>
        <v>175.70707070707073</v>
      </c>
      <c r="AC27" s="51"/>
      <c r="AD27" s="51"/>
      <c r="AE27" s="58"/>
      <c r="AF27" s="58"/>
      <c r="AG27" s="25"/>
      <c r="AH27" s="25"/>
    </row>
    <row r="28" spans="1:34" ht="18.75" x14ac:dyDescent="0.25">
      <c r="A28" s="7" t="s">
        <v>56</v>
      </c>
      <c r="B28" s="12" t="s">
        <v>61</v>
      </c>
      <c r="C28" s="46">
        <v>39</v>
      </c>
      <c r="D28" s="47">
        <v>13</v>
      </c>
      <c r="E28" s="10">
        <f t="shared" si="0"/>
        <v>13</v>
      </c>
      <c r="F28" s="13"/>
      <c r="G28" s="47"/>
      <c r="H28" s="14"/>
      <c r="I28" s="48">
        <v>109.4</v>
      </c>
      <c r="J28" s="10">
        <v>10</v>
      </c>
      <c r="K28" s="14">
        <f t="shared" si="1"/>
        <v>7</v>
      </c>
      <c r="L28" s="49">
        <v>3210</v>
      </c>
      <c r="M28" s="10">
        <v>10</v>
      </c>
      <c r="N28" s="14">
        <f t="shared" si="2"/>
        <v>6</v>
      </c>
      <c r="O28" s="15">
        <f t="shared" si="3"/>
        <v>26</v>
      </c>
      <c r="P28" s="50">
        <f t="shared" si="4"/>
        <v>5.429108373355606E-2</v>
      </c>
      <c r="Q28" s="51">
        <v>5.4300000000000001E-2</v>
      </c>
      <c r="R28" s="16">
        <f t="shared" si="5"/>
        <v>175.87166672700002</v>
      </c>
      <c r="S28" s="16">
        <f t="shared" si="6"/>
        <v>174.11295005973003</v>
      </c>
      <c r="T28" s="16">
        <f t="shared" si="7"/>
        <v>1.7587166672700003</v>
      </c>
      <c r="U28" s="52">
        <f t="shared" si="8"/>
        <v>175.85858585858585</v>
      </c>
      <c r="V28" s="52">
        <f t="shared" si="9"/>
        <v>174.1</v>
      </c>
      <c r="W28" s="52">
        <f t="shared" si="10"/>
        <v>1.7585858585858585</v>
      </c>
      <c r="X28" s="53">
        <f t="shared" si="11"/>
        <v>251.22655122655124</v>
      </c>
      <c r="Y28" s="54">
        <v>0.43099999999999999</v>
      </c>
      <c r="Z28" s="55">
        <v>0.01</v>
      </c>
      <c r="AA28" s="56">
        <f t="shared" si="12"/>
        <v>2.5122655122655124</v>
      </c>
      <c r="AB28" s="57">
        <f t="shared" si="13"/>
        <v>178.37085137085137</v>
      </c>
      <c r="AC28" s="51"/>
      <c r="AD28" s="51"/>
      <c r="AE28" s="58"/>
      <c r="AF28" s="58"/>
      <c r="AG28" s="25"/>
      <c r="AH28" s="25"/>
    </row>
    <row r="29" spans="1:34" ht="15.75" x14ac:dyDescent="0.25">
      <c r="A29" s="7"/>
      <c r="B29" s="21" t="s">
        <v>62</v>
      </c>
      <c r="C29" s="23">
        <f>SUM(C8:C28)</f>
        <v>579</v>
      </c>
      <c r="D29" s="23"/>
      <c r="E29" s="23">
        <f>SUM(E8:E28)</f>
        <v>187</v>
      </c>
      <c r="F29" s="23"/>
      <c r="G29" s="23"/>
      <c r="H29" s="24"/>
      <c r="I29" s="27">
        <v>105.1</v>
      </c>
      <c r="J29" s="24"/>
      <c r="K29" s="24">
        <f>SUM(K8:K28)</f>
        <v>153.29999999999998</v>
      </c>
      <c r="L29" s="61">
        <v>4248</v>
      </c>
      <c r="M29" s="24"/>
      <c r="N29" s="24">
        <f>SUM(N8:N28)</f>
        <v>138.6</v>
      </c>
      <c r="O29" s="24">
        <f t="shared" ref="O29:V29" si="14">SUM(O8:O28)</f>
        <v>478.90000000000003</v>
      </c>
      <c r="P29" s="62">
        <f t="shared" si="14"/>
        <v>0.99999999999999967</v>
      </c>
      <c r="Q29" s="62">
        <f t="shared" si="14"/>
        <v>1</v>
      </c>
      <c r="R29" s="26">
        <f>S29+T29</f>
        <v>3238.8888900000002</v>
      </c>
      <c r="S29" s="26">
        <v>3206.5</v>
      </c>
      <c r="T29" s="26">
        <v>32.388890000000004</v>
      </c>
      <c r="U29" s="25">
        <f>SUM(U8:U28)</f>
        <v>3238.8888888888887</v>
      </c>
      <c r="V29" s="25">
        <f t="shared" si="14"/>
        <v>3206.4999999999995</v>
      </c>
      <c r="W29" s="25">
        <f>SUM(W8:W28)</f>
        <v>32.388888888888886</v>
      </c>
      <c r="X29" s="63">
        <f>SUM(X8:X28)</f>
        <v>4626.9841269841272</v>
      </c>
      <c r="Y29" s="64"/>
      <c r="Z29" s="64"/>
      <c r="AA29" s="65">
        <f>SUM(AA8:AA28)</f>
        <v>58.157287157287165</v>
      </c>
      <c r="AB29" s="65">
        <f>SUM(AB8:AB28)</f>
        <v>3297.0461760461767</v>
      </c>
      <c r="AC29" s="51"/>
      <c r="AD29" s="51"/>
      <c r="AE29" s="58"/>
      <c r="AF29" s="58"/>
      <c r="AG29" s="25"/>
      <c r="AH29" s="25"/>
    </row>
    <row r="30" spans="1:34" x14ac:dyDescent="0.2">
      <c r="O30" s="41"/>
      <c r="X30" s="10"/>
      <c r="Y30" s="14"/>
      <c r="Z30" s="14"/>
      <c r="AA30" s="10"/>
      <c r="AB30" s="23"/>
      <c r="AC30" s="51"/>
      <c r="AD30" s="51"/>
      <c r="AE30" s="58"/>
      <c r="AF30" s="58"/>
      <c r="AG30" s="25"/>
      <c r="AH30" s="25"/>
    </row>
    <row r="31" spans="1:34" ht="27" customHeight="1" x14ac:dyDescent="0.2">
      <c r="L31" s="112"/>
      <c r="M31" s="112"/>
      <c r="N31" s="112"/>
      <c r="O31" s="112"/>
      <c r="P31" s="112"/>
      <c r="Q31" s="112"/>
      <c r="R31" s="67">
        <v>95264</v>
      </c>
      <c r="S31" s="68"/>
      <c r="T31" s="68"/>
      <c r="U31" s="68"/>
      <c r="V31" s="112"/>
      <c r="W31" s="112"/>
      <c r="X31" s="10"/>
      <c r="Y31" s="14"/>
      <c r="Z31" s="14"/>
      <c r="AA31" s="10"/>
      <c r="AB31" s="23"/>
      <c r="AC31" s="51"/>
      <c r="AD31" s="51"/>
      <c r="AE31" s="58"/>
      <c r="AF31" s="58"/>
      <c r="AG31" s="25"/>
      <c r="AH31" s="25"/>
    </row>
    <row r="32" spans="1:34" x14ac:dyDescent="0.2">
      <c r="L32" s="112"/>
      <c r="M32" s="112"/>
      <c r="N32" s="113"/>
      <c r="O32" s="113"/>
      <c r="P32" s="113"/>
      <c r="Q32" s="113"/>
      <c r="R32" s="70">
        <f>96998-R31</f>
        <v>1734</v>
      </c>
      <c r="S32" s="113"/>
      <c r="T32" s="113"/>
      <c r="U32" s="69"/>
      <c r="V32" s="68"/>
      <c r="W32" s="69"/>
      <c r="X32" s="10"/>
      <c r="Y32" s="14"/>
      <c r="Z32" s="14"/>
      <c r="AA32" s="10"/>
      <c r="AB32" s="23"/>
      <c r="AC32" s="51"/>
      <c r="AD32" s="51"/>
      <c r="AE32" s="58"/>
      <c r="AF32" s="58"/>
      <c r="AG32" s="25"/>
      <c r="AH32" s="25"/>
    </row>
    <row r="33" spans="12:34" x14ac:dyDescent="0.2">
      <c r="L33" s="112"/>
      <c r="M33" s="112"/>
      <c r="N33" s="113"/>
      <c r="O33" s="66"/>
      <c r="P33" s="66"/>
      <c r="Q33" s="66"/>
      <c r="R33" s="71">
        <f>R29-96998</f>
        <v>-93759.111109999998</v>
      </c>
      <c r="S33" s="72"/>
      <c r="T33" s="72"/>
      <c r="U33" s="72"/>
      <c r="V33" s="72"/>
      <c r="W33" s="73"/>
      <c r="X33" s="10"/>
      <c r="Y33" s="14"/>
      <c r="Z33" s="14"/>
      <c r="AA33" s="10"/>
      <c r="AB33" s="23"/>
      <c r="AC33" s="51"/>
      <c r="AD33" s="51"/>
      <c r="AE33" s="58"/>
      <c r="AF33" s="58"/>
      <c r="AG33" s="25"/>
      <c r="AH33" s="25"/>
    </row>
    <row r="34" spans="12:34" x14ac:dyDescent="0.2">
      <c r="L34" s="102"/>
      <c r="M34" s="102"/>
      <c r="N34" s="28"/>
      <c r="O34" s="28"/>
      <c r="P34" s="28"/>
      <c r="Q34" s="28"/>
      <c r="R34" s="28"/>
      <c r="S34" s="28"/>
      <c r="T34" s="28"/>
      <c r="U34" s="28"/>
      <c r="V34" s="28"/>
      <c r="W34" s="29"/>
      <c r="X34" s="10"/>
      <c r="Y34" s="14"/>
      <c r="Z34" s="14"/>
      <c r="AA34" s="10"/>
      <c r="AB34" s="23"/>
      <c r="AC34" s="51"/>
      <c r="AD34" s="51"/>
      <c r="AE34" s="58"/>
      <c r="AF34" s="58"/>
      <c r="AG34" s="25"/>
      <c r="AH34" s="25"/>
    </row>
    <row r="35" spans="12:34" x14ac:dyDescent="0.2">
      <c r="L35" s="102"/>
      <c r="M35" s="102"/>
      <c r="N35" s="28"/>
      <c r="O35" s="28"/>
      <c r="P35" s="28"/>
      <c r="Q35" s="28"/>
      <c r="R35" s="28"/>
      <c r="S35" s="28"/>
      <c r="T35" s="28"/>
      <c r="U35" s="28"/>
      <c r="V35" s="28"/>
      <c r="W35" s="29"/>
      <c r="X35" s="10"/>
      <c r="Y35" s="14"/>
      <c r="Z35" s="14"/>
      <c r="AA35" s="10"/>
      <c r="AB35" s="23"/>
      <c r="AC35" s="51"/>
      <c r="AD35" s="51"/>
      <c r="AE35" s="58"/>
      <c r="AF35" s="58"/>
      <c r="AG35" s="25"/>
      <c r="AH35" s="25"/>
    </row>
    <row r="36" spans="12:34" x14ac:dyDescent="0.2">
      <c r="L36" s="102"/>
      <c r="M36" s="102"/>
      <c r="N36" s="28"/>
      <c r="O36" s="28"/>
      <c r="P36" s="28"/>
      <c r="Q36" s="28"/>
      <c r="R36" s="28">
        <f>2952/61.12*38.88</f>
        <v>1877.8429319371728</v>
      </c>
      <c r="S36" s="28"/>
      <c r="T36" s="28"/>
      <c r="U36" s="28"/>
      <c r="V36" s="28"/>
      <c r="W36" s="29"/>
      <c r="X36" s="10"/>
      <c r="Y36" s="14"/>
      <c r="Z36" s="14"/>
      <c r="AA36" s="10"/>
      <c r="AB36" s="23"/>
      <c r="AC36" s="51"/>
      <c r="AD36" s="51"/>
      <c r="AE36" s="58"/>
      <c r="AF36" s="58"/>
      <c r="AG36" s="25"/>
      <c r="AH36" s="25"/>
    </row>
    <row r="37" spans="12:34" x14ac:dyDescent="0.25">
      <c r="L37" s="103"/>
      <c r="M37" s="103"/>
      <c r="N37" s="35"/>
      <c r="O37" s="35"/>
      <c r="P37" s="35"/>
      <c r="Q37" s="35"/>
      <c r="R37" s="35">
        <f>R36+2952</f>
        <v>4829.8429319371726</v>
      </c>
      <c r="S37" s="35"/>
      <c r="T37" s="35"/>
      <c r="U37" s="35"/>
      <c r="V37" s="35"/>
      <c r="W37" s="36"/>
      <c r="X37" s="10"/>
      <c r="Y37" s="14"/>
      <c r="Z37" s="14"/>
      <c r="AA37" s="10"/>
      <c r="AB37" s="23"/>
      <c r="AC37" s="51"/>
      <c r="AD37" s="51"/>
      <c r="AE37" s="58"/>
      <c r="AF37" s="58"/>
      <c r="AG37" s="25"/>
      <c r="AH37" s="25"/>
    </row>
    <row r="38" spans="12:34" ht="15.75" x14ac:dyDescent="0.25">
      <c r="X38" s="24"/>
      <c r="Y38" s="24"/>
      <c r="Z38" s="27"/>
      <c r="AA38" s="24"/>
      <c r="AB38" s="24"/>
      <c r="AC38" s="62"/>
      <c r="AD38" s="62"/>
      <c r="AE38" s="74"/>
      <c r="AF38" s="74"/>
      <c r="AG38" s="24"/>
      <c r="AH38" s="24"/>
    </row>
    <row r="39" spans="12:34" x14ac:dyDescent="0.25">
      <c r="AH39" s="42"/>
    </row>
  </sheetData>
  <mergeCells count="49">
    <mergeCell ref="L34:M34"/>
    <mergeCell ref="L35:M35"/>
    <mergeCell ref="L36:M36"/>
    <mergeCell ref="L37:M37"/>
    <mergeCell ref="L31:M33"/>
    <mergeCell ref="N31:Q31"/>
    <mergeCell ref="V31:W31"/>
    <mergeCell ref="N32:N33"/>
    <mergeCell ref="O32:Q32"/>
    <mergeCell ref="S32:T32"/>
    <mergeCell ref="AC8:AC11"/>
    <mergeCell ref="AD8:AD11"/>
    <mergeCell ref="AE8:AF8"/>
    <mergeCell ref="AG8:AH8"/>
    <mergeCell ref="AE9:AE11"/>
    <mergeCell ref="AF9:AF11"/>
    <mergeCell ref="AG9:AG11"/>
    <mergeCell ref="AH9:AH11"/>
    <mergeCell ref="Z3:Z6"/>
    <mergeCell ref="AA3:AA6"/>
    <mergeCell ref="AB3:AB6"/>
    <mergeCell ref="R4:R6"/>
    <mergeCell ref="S4:S6"/>
    <mergeCell ref="T4:T6"/>
    <mergeCell ref="U4:U6"/>
    <mergeCell ref="V4:W4"/>
    <mergeCell ref="V5:V6"/>
    <mergeCell ref="W5:W6"/>
    <mergeCell ref="P3:P6"/>
    <mergeCell ref="Q3:Q6"/>
    <mergeCell ref="R3:W3"/>
    <mergeCell ref="X3:X6"/>
    <mergeCell ref="Y3:Y6"/>
    <mergeCell ref="A1:W1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3:J6"/>
    <mergeCell ref="K3:K6"/>
    <mergeCell ref="L3:L6"/>
    <mergeCell ref="M3:M6"/>
    <mergeCell ref="N3:N6"/>
    <mergeCell ref="O3:O6"/>
  </mergeCells>
  <pageMargins left="0.23622047244094491" right="0.23622047244094491" top="0.15748031496062992" bottom="0.15748031496062992" header="0.31496062992125984" footer="0.31496062992125984"/>
  <pageSetup paperSize="9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9"/>
  <sheetViews>
    <sheetView topLeftCell="A7" zoomScale="70" workbookViewId="0">
      <selection activeCell="W8" sqref="W8"/>
    </sheetView>
  </sheetViews>
  <sheetFormatPr defaultColWidth="9.140625" defaultRowHeight="15" x14ac:dyDescent="0.25"/>
  <cols>
    <col min="1" max="1" width="4.5703125" style="1" customWidth="1"/>
    <col min="2" max="2" width="17.140625" style="1" customWidth="1"/>
    <col min="3" max="3" width="12.85546875" style="1" customWidth="1"/>
    <col min="4" max="4" width="5.85546875" style="1" customWidth="1"/>
    <col min="5" max="5" width="9.42578125" style="1" customWidth="1"/>
    <col min="6" max="6" width="11.140625" style="1" hidden="1" customWidth="1"/>
    <col min="7" max="8" width="8.5703125" style="1" hidden="1" customWidth="1"/>
    <col min="9" max="9" width="10.7109375" style="1" customWidth="1"/>
    <col min="10" max="11" width="8.5703125" style="1" customWidth="1"/>
    <col min="12" max="12" width="11.7109375" style="1" customWidth="1"/>
    <col min="13" max="15" width="8.5703125" style="1" customWidth="1"/>
    <col min="16" max="16" width="10.7109375" style="1" customWidth="1"/>
    <col min="17" max="17" width="9.42578125" style="1" customWidth="1"/>
    <col min="18" max="20" width="13.28515625" style="1" hidden="1" customWidth="1"/>
    <col min="21" max="22" width="13.28515625" style="1" customWidth="1"/>
    <col min="23" max="23" width="13.28515625" style="2" customWidth="1"/>
    <col min="24" max="25" width="11.7109375" style="1" hidden="1" customWidth="1"/>
    <col min="26" max="26" width="11.85546875" style="1" hidden="1" customWidth="1"/>
    <col min="27" max="27" width="12.42578125" style="1" hidden="1" customWidth="1"/>
    <col min="28" max="28" width="14" style="43" hidden="1" customWidth="1"/>
    <col min="29" max="36" width="8.5703125" style="1" hidden="1" customWidth="1"/>
    <col min="37" max="45" width="8.5703125" style="1" customWidth="1"/>
    <col min="46" max="16384" width="9.140625" style="1"/>
  </cols>
  <sheetData>
    <row r="1" spans="1:34" ht="47.25" customHeight="1" x14ac:dyDescent="0.25">
      <c r="A1" s="95" t="s">
        <v>71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</row>
    <row r="3" spans="1:34" s="6" customFormat="1" ht="37.5" customHeight="1" x14ac:dyDescent="0.2">
      <c r="A3" s="104" t="s">
        <v>0</v>
      </c>
      <c r="B3" s="96" t="s">
        <v>1</v>
      </c>
      <c r="C3" s="96" t="s">
        <v>2</v>
      </c>
      <c r="D3" s="96" t="s">
        <v>3</v>
      </c>
      <c r="E3" s="96" t="s">
        <v>4</v>
      </c>
      <c r="F3" s="96" t="s">
        <v>64</v>
      </c>
      <c r="G3" s="96" t="s">
        <v>3</v>
      </c>
      <c r="H3" s="96" t="s">
        <v>5</v>
      </c>
      <c r="I3" s="96" t="s">
        <v>6</v>
      </c>
      <c r="J3" s="96" t="s">
        <v>3</v>
      </c>
      <c r="K3" s="96" t="s">
        <v>7</v>
      </c>
      <c r="L3" s="96" t="s">
        <v>8</v>
      </c>
      <c r="M3" s="96" t="s">
        <v>3</v>
      </c>
      <c r="N3" s="96" t="s">
        <v>9</v>
      </c>
      <c r="O3" s="96" t="s">
        <v>10</v>
      </c>
      <c r="P3" s="96" t="s">
        <v>65</v>
      </c>
      <c r="Q3" s="105" t="s">
        <v>11</v>
      </c>
      <c r="R3" s="96" t="s">
        <v>72</v>
      </c>
      <c r="S3" s="96"/>
      <c r="T3" s="96"/>
      <c r="U3" s="96"/>
      <c r="V3" s="96"/>
      <c r="W3" s="96"/>
      <c r="X3" s="106" t="s">
        <v>66</v>
      </c>
      <c r="Y3" s="106" t="s">
        <v>67</v>
      </c>
      <c r="Z3" s="106" t="s">
        <v>68</v>
      </c>
      <c r="AA3" s="106" t="s">
        <v>69</v>
      </c>
      <c r="AB3" s="107" t="s">
        <v>70</v>
      </c>
    </row>
    <row r="4" spans="1:34" s="6" customFormat="1" ht="15.75" x14ac:dyDescent="0.2">
      <c r="A4" s="104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7"/>
      <c r="R4" s="105" t="s">
        <v>14</v>
      </c>
      <c r="S4" s="105" t="s">
        <v>15</v>
      </c>
      <c r="T4" s="105" t="s">
        <v>16</v>
      </c>
      <c r="U4" s="105" t="s">
        <v>14</v>
      </c>
      <c r="V4" s="108" t="s">
        <v>17</v>
      </c>
      <c r="W4" s="109"/>
      <c r="X4" s="106"/>
      <c r="Y4" s="106"/>
      <c r="Z4" s="106"/>
      <c r="AA4" s="106"/>
      <c r="AB4" s="107"/>
    </row>
    <row r="5" spans="1:34" s="6" customFormat="1" ht="14.25" x14ac:dyDescent="0.2">
      <c r="A5" s="104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7"/>
      <c r="R5" s="97"/>
      <c r="S5" s="97"/>
      <c r="T5" s="97"/>
      <c r="U5" s="97"/>
      <c r="V5" s="105" t="s">
        <v>18</v>
      </c>
      <c r="W5" s="110" t="s">
        <v>19</v>
      </c>
      <c r="X5" s="106"/>
      <c r="Y5" s="106"/>
      <c r="Z5" s="106"/>
      <c r="AA5" s="106"/>
      <c r="AB5" s="107"/>
    </row>
    <row r="6" spans="1:34" s="6" customFormat="1" ht="189.95" customHeight="1" x14ac:dyDescent="0.2">
      <c r="A6" s="104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8"/>
      <c r="R6" s="98"/>
      <c r="S6" s="98"/>
      <c r="T6" s="98"/>
      <c r="U6" s="98"/>
      <c r="V6" s="98"/>
      <c r="W6" s="111"/>
      <c r="X6" s="106"/>
      <c r="Y6" s="106"/>
      <c r="Z6" s="106"/>
      <c r="AA6" s="106"/>
      <c r="AB6" s="107"/>
      <c r="AC6" s="44"/>
      <c r="AD6" s="44"/>
      <c r="AE6" s="44"/>
      <c r="AF6" s="44"/>
      <c r="AG6" s="44"/>
      <c r="AH6" s="44"/>
    </row>
    <row r="7" spans="1:34" s="6" customFormat="1" x14ac:dyDescent="0.2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6</v>
      </c>
      <c r="J7" s="7">
        <v>7</v>
      </c>
      <c r="K7" s="7">
        <v>8</v>
      </c>
      <c r="L7" s="7">
        <v>9</v>
      </c>
      <c r="M7" s="7">
        <v>10</v>
      </c>
      <c r="N7" s="7">
        <v>11</v>
      </c>
      <c r="O7" s="7">
        <v>12</v>
      </c>
      <c r="P7" s="7">
        <v>13</v>
      </c>
      <c r="Q7" s="7">
        <v>14</v>
      </c>
      <c r="R7" s="7">
        <v>15</v>
      </c>
      <c r="S7" s="7">
        <v>16</v>
      </c>
      <c r="T7" s="7">
        <v>17</v>
      </c>
      <c r="U7" s="7">
        <v>15</v>
      </c>
      <c r="V7" s="7">
        <v>16</v>
      </c>
      <c r="W7" s="10">
        <v>17</v>
      </c>
      <c r="X7" s="45">
        <v>21</v>
      </c>
      <c r="Y7" s="45">
        <v>22</v>
      </c>
      <c r="Z7" s="45">
        <v>23</v>
      </c>
      <c r="AA7" s="45">
        <v>24</v>
      </c>
      <c r="AB7" s="22">
        <v>25</v>
      </c>
      <c r="AC7" s="1"/>
      <c r="AD7" s="1"/>
      <c r="AE7" s="1"/>
      <c r="AF7" s="1"/>
      <c r="AG7" s="1"/>
      <c r="AH7" s="1"/>
    </row>
    <row r="8" spans="1:34" ht="18.75" x14ac:dyDescent="0.25">
      <c r="A8" s="7" t="s">
        <v>26</v>
      </c>
      <c r="B8" s="12" t="s">
        <v>21</v>
      </c>
      <c r="C8" s="46">
        <v>18</v>
      </c>
      <c r="D8" s="47">
        <v>8</v>
      </c>
      <c r="E8" s="10">
        <f t="shared" ref="E8:E28" si="0">D8*1</f>
        <v>8</v>
      </c>
      <c r="F8" s="13"/>
      <c r="G8" s="47"/>
      <c r="H8" s="14"/>
      <c r="I8" s="48">
        <v>121.8</v>
      </c>
      <c r="J8" s="10">
        <v>19</v>
      </c>
      <c r="K8" s="14">
        <f t="shared" ref="K8:K28" si="1">J8*0.7</f>
        <v>13.299999999999999</v>
      </c>
      <c r="L8" s="49">
        <v>1819</v>
      </c>
      <c r="M8" s="10">
        <v>3</v>
      </c>
      <c r="N8" s="14">
        <f t="shared" ref="N8:N28" si="2">M8*0.6</f>
        <v>1.7999999999999998</v>
      </c>
      <c r="O8" s="15">
        <f t="shared" ref="O8:O28" si="3">E8+H8+K8+N8</f>
        <v>23.099999999999998</v>
      </c>
      <c r="P8" s="50">
        <f t="shared" ref="P8:P28" si="4">O8/$O$29</f>
        <v>4.8235539778659423E-2</v>
      </c>
      <c r="Q8" s="51">
        <v>4.82E-2</v>
      </c>
      <c r="R8" s="16">
        <f t="shared" ref="R8:R28" si="5">3238.88889*Q8</f>
        <v>156.11444449800001</v>
      </c>
      <c r="S8" s="16">
        <f t="shared" ref="S8:S28" si="6">R8*0.99</f>
        <v>154.55330005302002</v>
      </c>
      <c r="T8" s="16">
        <f t="shared" ref="T8:T28" si="7">S8/99*1</f>
        <v>1.5611444449800003</v>
      </c>
      <c r="U8" s="52">
        <f t="shared" ref="U8:U28" si="8">V8+W8</f>
        <v>156.16161616161617</v>
      </c>
      <c r="V8" s="52">
        <f t="shared" ref="V8:V28" si="9">ROUND(S8,1)</f>
        <v>154.6</v>
      </c>
      <c r="W8" s="52">
        <f t="shared" ref="W8:W28" si="10">V8/99</f>
        <v>1.5616161616161615</v>
      </c>
      <c r="X8" s="53">
        <f t="shared" ref="X8:X28" si="11">U8/70*100</f>
        <v>223.08802308802308</v>
      </c>
      <c r="Y8" s="54">
        <v>0.36899999999999999</v>
      </c>
      <c r="Z8" s="55">
        <v>0.01</v>
      </c>
      <c r="AA8" s="56">
        <f t="shared" ref="AA8:AA28" si="12">X8*Z8</f>
        <v>2.2308802308802309</v>
      </c>
      <c r="AB8" s="57">
        <f t="shared" ref="AB8:AB28" si="13">U8+AA8</f>
        <v>158.39249639249638</v>
      </c>
      <c r="AC8" s="109"/>
      <c r="AD8" s="105"/>
      <c r="AE8" s="96"/>
      <c r="AF8" s="96"/>
      <c r="AG8" s="96"/>
      <c r="AH8" s="96"/>
    </row>
    <row r="9" spans="1:34" ht="18.75" x14ac:dyDescent="0.25">
      <c r="A9" s="7" t="s">
        <v>24</v>
      </c>
      <c r="B9" s="12" t="s">
        <v>23</v>
      </c>
      <c r="C9" s="46">
        <v>16</v>
      </c>
      <c r="D9" s="47">
        <v>6</v>
      </c>
      <c r="E9" s="10">
        <f t="shared" si="0"/>
        <v>6</v>
      </c>
      <c r="F9" s="13"/>
      <c r="G9" s="47"/>
      <c r="H9" s="14"/>
      <c r="I9" s="48">
        <v>106.2</v>
      </c>
      <c r="J9" s="10">
        <v>5</v>
      </c>
      <c r="K9" s="14">
        <f t="shared" si="1"/>
        <v>3.5</v>
      </c>
      <c r="L9" s="49">
        <v>2967</v>
      </c>
      <c r="M9" s="10">
        <v>6</v>
      </c>
      <c r="N9" s="14">
        <f t="shared" si="2"/>
        <v>3.5999999999999996</v>
      </c>
      <c r="O9" s="15">
        <f t="shared" si="3"/>
        <v>13.1</v>
      </c>
      <c r="P9" s="50">
        <f t="shared" si="4"/>
        <v>2.7354353727291707E-2</v>
      </c>
      <c r="Q9" s="51">
        <v>2.7300000000000001E-2</v>
      </c>
      <c r="R9" s="16">
        <f t="shared" si="5"/>
        <v>88.421666697000006</v>
      </c>
      <c r="S9" s="16">
        <f t="shared" si="6"/>
        <v>87.537450030030001</v>
      </c>
      <c r="T9" s="16">
        <f t="shared" si="7"/>
        <v>0.88421666697000001</v>
      </c>
      <c r="U9" s="52">
        <f t="shared" si="8"/>
        <v>88.383838383838381</v>
      </c>
      <c r="V9" s="52">
        <f t="shared" si="9"/>
        <v>87.5</v>
      </c>
      <c r="W9" s="52">
        <f t="shared" si="10"/>
        <v>0.88383838383838387</v>
      </c>
      <c r="X9" s="53">
        <f t="shared" si="11"/>
        <v>126.26262626262626</v>
      </c>
      <c r="Y9" s="54">
        <v>0.45500000000000002</v>
      </c>
      <c r="Z9" s="55">
        <v>0.01</v>
      </c>
      <c r="AA9" s="56">
        <f t="shared" si="12"/>
        <v>1.2626262626262625</v>
      </c>
      <c r="AB9" s="57">
        <f t="shared" si="13"/>
        <v>89.646464646464636</v>
      </c>
      <c r="AC9" s="109"/>
      <c r="AD9" s="97"/>
      <c r="AE9" s="96"/>
      <c r="AF9" s="96"/>
      <c r="AG9" s="96"/>
      <c r="AH9" s="105"/>
    </row>
    <row r="10" spans="1:34" ht="18.75" x14ac:dyDescent="0.25">
      <c r="A10" s="7" t="s">
        <v>34</v>
      </c>
      <c r="B10" s="12" t="s">
        <v>25</v>
      </c>
      <c r="C10" s="46">
        <v>70</v>
      </c>
      <c r="D10" s="47">
        <v>17</v>
      </c>
      <c r="E10" s="10">
        <f t="shared" si="0"/>
        <v>17</v>
      </c>
      <c r="F10" s="13"/>
      <c r="G10" s="47"/>
      <c r="H10" s="14"/>
      <c r="I10" s="48">
        <v>110.1</v>
      </c>
      <c r="J10" s="10">
        <v>12</v>
      </c>
      <c r="K10" s="14">
        <f t="shared" si="1"/>
        <v>8.3999999999999986</v>
      </c>
      <c r="L10" s="49">
        <v>6179</v>
      </c>
      <c r="M10" s="10">
        <v>20</v>
      </c>
      <c r="N10" s="14">
        <f t="shared" si="2"/>
        <v>12</v>
      </c>
      <c r="O10" s="15">
        <f t="shared" si="3"/>
        <v>37.4</v>
      </c>
      <c r="P10" s="50">
        <f t="shared" si="4"/>
        <v>7.8095635832115262E-2</v>
      </c>
      <c r="Q10" s="51">
        <v>7.8100000000000003E-2</v>
      </c>
      <c r="R10" s="16">
        <f t="shared" si="5"/>
        <v>252.95722230900003</v>
      </c>
      <c r="S10" s="16">
        <f t="shared" si="6"/>
        <v>250.42765008591002</v>
      </c>
      <c r="T10" s="16">
        <f t="shared" si="7"/>
        <v>2.5295722230900002</v>
      </c>
      <c r="U10" s="52">
        <f t="shared" si="8"/>
        <v>252.92929292929293</v>
      </c>
      <c r="V10" s="52">
        <f t="shared" si="9"/>
        <v>250.4</v>
      </c>
      <c r="W10" s="52">
        <f t="shared" si="10"/>
        <v>2.5292929292929291</v>
      </c>
      <c r="X10" s="53">
        <f t="shared" si="11"/>
        <v>361.32756132756134</v>
      </c>
      <c r="Y10" s="54">
        <v>0.52800000000000002</v>
      </c>
      <c r="Z10" s="55">
        <v>0.01</v>
      </c>
      <c r="AA10" s="56">
        <f t="shared" si="12"/>
        <v>3.6132756132756136</v>
      </c>
      <c r="AB10" s="57">
        <f t="shared" si="13"/>
        <v>256.54256854256852</v>
      </c>
      <c r="AC10" s="109"/>
      <c r="AD10" s="97"/>
      <c r="AE10" s="96"/>
      <c r="AF10" s="96"/>
      <c r="AG10" s="96"/>
      <c r="AH10" s="97"/>
    </row>
    <row r="11" spans="1:34" ht="18.75" x14ac:dyDescent="0.25">
      <c r="A11" s="7" t="s">
        <v>30</v>
      </c>
      <c r="B11" s="12" t="s">
        <v>27</v>
      </c>
      <c r="C11" s="46">
        <v>81</v>
      </c>
      <c r="D11" s="47">
        <v>18</v>
      </c>
      <c r="E11" s="10">
        <f t="shared" si="0"/>
        <v>18</v>
      </c>
      <c r="F11" s="13"/>
      <c r="G11" s="47"/>
      <c r="H11" s="14"/>
      <c r="I11" s="48">
        <v>113.6</v>
      </c>
      <c r="J11" s="10">
        <v>16</v>
      </c>
      <c r="K11" s="14">
        <f t="shared" si="1"/>
        <v>11.2</v>
      </c>
      <c r="L11" s="49">
        <v>4359</v>
      </c>
      <c r="M11" s="10">
        <v>17</v>
      </c>
      <c r="N11" s="14">
        <f t="shared" si="2"/>
        <v>10.199999999999999</v>
      </c>
      <c r="O11" s="15">
        <f t="shared" si="3"/>
        <v>39.4</v>
      </c>
      <c r="P11" s="50">
        <f t="shared" si="4"/>
        <v>8.2271873042388796E-2</v>
      </c>
      <c r="Q11" s="51">
        <v>8.2299999999999998E-2</v>
      </c>
      <c r="R11" s="16">
        <f t="shared" si="5"/>
        <v>266.560555647</v>
      </c>
      <c r="S11" s="16">
        <f t="shared" si="6"/>
        <v>263.89495009053002</v>
      </c>
      <c r="T11" s="16">
        <f t="shared" si="7"/>
        <v>2.6656055564700001</v>
      </c>
      <c r="U11" s="52">
        <f t="shared" si="8"/>
        <v>266.56565656565652</v>
      </c>
      <c r="V11" s="52">
        <f t="shared" si="9"/>
        <v>263.89999999999998</v>
      </c>
      <c r="W11" s="52">
        <f t="shared" si="10"/>
        <v>2.6656565656565654</v>
      </c>
      <c r="X11" s="53">
        <f t="shared" si="11"/>
        <v>380.80808080808077</v>
      </c>
      <c r="Y11" s="54">
        <v>0.83199999999999996</v>
      </c>
      <c r="Z11" s="55">
        <v>0.02</v>
      </c>
      <c r="AA11" s="56">
        <f t="shared" si="12"/>
        <v>7.6161616161616159</v>
      </c>
      <c r="AB11" s="57">
        <f t="shared" si="13"/>
        <v>274.18181818181813</v>
      </c>
      <c r="AC11" s="109"/>
      <c r="AD11" s="98"/>
      <c r="AE11" s="96"/>
      <c r="AF11" s="96"/>
      <c r="AG11" s="96"/>
      <c r="AH11" s="98"/>
    </row>
    <row r="12" spans="1:34" ht="18.75" x14ac:dyDescent="0.25">
      <c r="A12" s="7" t="s">
        <v>28</v>
      </c>
      <c r="B12" s="12" t="s">
        <v>29</v>
      </c>
      <c r="C12" s="46">
        <v>36</v>
      </c>
      <c r="D12" s="47">
        <v>11</v>
      </c>
      <c r="E12" s="10">
        <f t="shared" si="0"/>
        <v>11</v>
      </c>
      <c r="F12" s="13"/>
      <c r="G12" s="47"/>
      <c r="H12" s="14"/>
      <c r="I12" s="48">
        <v>113.4</v>
      </c>
      <c r="J12" s="10">
        <v>15</v>
      </c>
      <c r="K12" s="14">
        <f t="shared" si="1"/>
        <v>10.5</v>
      </c>
      <c r="L12" s="49">
        <v>3880</v>
      </c>
      <c r="M12" s="10">
        <v>13</v>
      </c>
      <c r="N12" s="14">
        <f t="shared" si="2"/>
        <v>7.8</v>
      </c>
      <c r="O12" s="15">
        <f t="shared" si="3"/>
        <v>29.3</v>
      </c>
      <c r="P12" s="50">
        <f t="shared" si="4"/>
        <v>6.1181875130507407E-2</v>
      </c>
      <c r="Q12" s="51">
        <v>6.1199999999999997E-2</v>
      </c>
      <c r="R12" s="16">
        <f t="shared" si="5"/>
        <v>198.22000006799999</v>
      </c>
      <c r="S12" s="16">
        <f t="shared" si="6"/>
        <v>196.23780006731999</v>
      </c>
      <c r="T12" s="16">
        <f t="shared" si="7"/>
        <v>1.98220000068</v>
      </c>
      <c r="U12" s="52">
        <f t="shared" si="8"/>
        <v>198.18181818181816</v>
      </c>
      <c r="V12" s="52">
        <f t="shared" si="9"/>
        <v>196.2</v>
      </c>
      <c r="W12" s="52">
        <f t="shared" si="10"/>
        <v>1.9818181818181817</v>
      </c>
      <c r="X12" s="53">
        <f t="shared" si="11"/>
        <v>283.11688311688312</v>
      </c>
      <c r="Y12" s="54">
        <v>0.46100000000000002</v>
      </c>
      <c r="Z12" s="55">
        <v>0.01</v>
      </c>
      <c r="AA12" s="56">
        <f t="shared" si="12"/>
        <v>2.831168831168831</v>
      </c>
      <c r="AB12" s="57">
        <f t="shared" si="13"/>
        <v>201.012987012987</v>
      </c>
      <c r="AC12" s="7"/>
      <c r="AD12" s="7"/>
      <c r="AE12" s="7"/>
      <c r="AF12" s="7"/>
      <c r="AG12" s="7"/>
      <c r="AH12" s="7"/>
    </row>
    <row r="13" spans="1:34" ht="18.75" x14ac:dyDescent="0.25">
      <c r="A13" s="7" t="s">
        <v>46</v>
      </c>
      <c r="B13" s="12" t="s">
        <v>31</v>
      </c>
      <c r="C13" s="46">
        <v>56</v>
      </c>
      <c r="D13" s="47">
        <v>15</v>
      </c>
      <c r="E13" s="10">
        <f t="shared" si="0"/>
        <v>15</v>
      </c>
      <c r="F13" s="13"/>
      <c r="G13" s="47"/>
      <c r="H13" s="14"/>
      <c r="I13" s="48">
        <v>114.3</v>
      </c>
      <c r="J13" s="10">
        <v>17</v>
      </c>
      <c r="K13" s="14">
        <f t="shared" si="1"/>
        <v>11.899999999999999</v>
      </c>
      <c r="L13" s="49">
        <v>3400</v>
      </c>
      <c r="M13" s="10">
        <v>12</v>
      </c>
      <c r="N13" s="14">
        <f t="shared" si="2"/>
        <v>7.1999999999999993</v>
      </c>
      <c r="O13" s="15">
        <f t="shared" si="3"/>
        <v>34.099999999999994</v>
      </c>
      <c r="P13" s="50">
        <f t="shared" si="4"/>
        <v>7.1204844435163894E-2</v>
      </c>
      <c r="Q13" s="51">
        <v>7.1199999999999999E-2</v>
      </c>
      <c r="R13" s="16">
        <f t="shared" si="5"/>
        <v>230.608888968</v>
      </c>
      <c r="S13" s="16">
        <f t="shared" si="6"/>
        <v>228.30280007831999</v>
      </c>
      <c r="T13" s="16">
        <f t="shared" si="7"/>
        <v>2.3060888896799998</v>
      </c>
      <c r="U13" s="52">
        <f t="shared" si="8"/>
        <v>230.60606060606062</v>
      </c>
      <c r="V13" s="52">
        <f t="shared" si="9"/>
        <v>228.3</v>
      </c>
      <c r="W13" s="52">
        <f t="shared" si="10"/>
        <v>2.3060606060606061</v>
      </c>
      <c r="X13" s="53">
        <f t="shared" si="11"/>
        <v>329.43722943722946</v>
      </c>
      <c r="Y13" s="54">
        <v>0.38500000000000001</v>
      </c>
      <c r="Z13" s="55">
        <v>0.01</v>
      </c>
      <c r="AA13" s="56">
        <f t="shared" si="12"/>
        <v>3.2943722943722946</v>
      </c>
      <c r="AB13" s="57">
        <f t="shared" si="13"/>
        <v>233.90043290043292</v>
      </c>
      <c r="AC13" s="51"/>
      <c r="AD13" s="51"/>
      <c r="AE13" s="58"/>
      <c r="AF13" s="58"/>
      <c r="AG13" s="25"/>
      <c r="AH13" s="25"/>
    </row>
    <row r="14" spans="1:34" ht="18.75" x14ac:dyDescent="0.25">
      <c r="A14" s="7" t="s">
        <v>42</v>
      </c>
      <c r="B14" s="12" t="s">
        <v>33</v>
      </c>
      <c r="C14" s="46">
        <v>4</v>
      </c>
      <c r="D14" s="47">
        <v>3</v>
      </c>
      <c r="E14" s="10">
        <f t="shared" si="0"/>
        <v>3</v>
      </c>
      <c r="F14" s="13"/>
      <c r="G14" s="47"/>
      <c r="H14" s="14"/>
      <c r="I14" s="48">
        <v>106.3</v>
      </c>
      <c r="J14" s="10">
        <v>6</v>
      </c>
      <c r="K14" s="14">
        <f t="shared" si="1"/>
        <v>4.1999999999999993</v>
      </c>
      <c r="L14" s="49">
        <v>3113</v>
      </c>
      <c r="M14" s="10">
        <v>8</v>
      </c>
      <c r="N14" s="14">
        <f t="shared" si="2"/>
        <v>4.8</v>
      </c>
      <c r="O14" s="15">
        <f t="shared" si="3"/>
        <v>12</v>
      </c>
      <c r="P14" s="50">
        <f t="shared" si="4"/>
        <v>2.505742326164126E-2</v>
      </c>
      <c r="Q14" s="51">
        <v>2.5000000000000001E-2</v>
      </c>
      <c r="R14" s="16">
        <f t="shared" si="5"/>
        <v>80.972222250000016</v>
      </c>
      <c r="S14" s="16">
        <f t="shared" si="6"/>
        <v>80.162500027500016</v>
      </c>
      <c r="T14" s="16">
        <f t="shared" si="7"/>
        <v>0.80972222250000014</v>
      </c>
      <c r="U14" s="52">
        <f t="shared" si="8"/>
        <v>81.01010101010101</v>
      </c>
      <c r="V14" s="52">
        <f t="shared" si="9"/>
        <v>80.2</v>
      </c>
      <c r="W14" s="52">
        <f t="shared" si="10"/>
        <v>0.8101010101010101</v>
      </c>
      <c r="X14" s="53">
        <f t="shared" si="11"/>
        <v>115.72871572871573</v>
      </c>
      <c r="Y14" s="54">
        <v>0.63200000000000001</v>
      </c>
      <c r="Z14" s="55">
        <v>0.01</v>
      </c>
      <c r="AA14" s="56">
        <f t="shared" si="12"/>
        <v>1.1572871572871573</v>
      </c>
      <c r="AB14" s="57">
        <f t="shared" si="13"/>
        <v>82.167388167388168</v>
      </c>
      <c r="AC14" s="51"/>
      <c r="AD14" s="51"/>
      <c r="AE14" s="58"/>
      <c r="AF14" s="58"/>
      <c r="AG14" s="25"/>
      <c r="AH14" s="25"/>
    </row>
    <row r="15" spans="1:34" ht="18.75" x14ac:dyDescent="0.25">
      <c r="A15" s="7" t="s">
        <v>44</v>
      </c>
      <c r="B15" s="12" t="s">
        <v>35</v>
      </c>
      <c r="C15" s="46">
        <v>49</v>
      </c>
      <c r="D15" s="47">
        <v>14</v>
      </c>
      <c r="E15" s="10">
        <f t="shared" si="0"/>
        <v>14</v>
      </c>
      <c r="F15" s="13"/>
      <c r="G15" s="47"/>
      <c r="H15" s="14"/>
      <c r="I15" s="48">
        <v>111.3</v>
      </c>
      <c r="J15" s="10">
        <v>13</v>
      </c>
      <c r="K15" s="14">
        <f t="shared" si="1"/>
        <v>9.1</v>
      </c>
      <c r="L15" s="49">
        <v>5683</v>
      </c>
      <c r="M15" s="10">
        <v>19</v>
      </c>
      <c r="N15" s="14">
        <f t="shared" si="2"/>
        <v>11.4</v>
      </c>
      <c r="O15" s="15">
        <f t="shared" si="3"/>
        <v>34.5</v>
      </c>
      <c r="P15" s="50">
        <f t="shared" si="4"/>
        <v>7.2040091877218618E-2</v>
      </c>
      <c r="Q15" s="51">
        <v>7.1999999999999995E-2</v>
      </c>
      <c r="R15" s="16">
        <f t="shared" si="5"/>
        <v>233.20000008</v>
      </c>
      <c r="S15" s="16">
        <f t="shared" si="6"/>
        <v>230.86800007919999</v>
      </c>
      <c r="T15" s="16">
        <f t="shared" si="7"/>
        <v>2.3320000007999999</v>
      </c>
      <c r="U15" s="52">
        <f t="shared" si="8"/>
        <v>233.23232323232324</v>
      </c>
      <c r="V15" s="52">
        <f t="shared" si="9"/>
        <v>230.9</v>
      </c>
      <c r="W15" s="52">
        <f t="shared" si="10"/>
        <v>2.3323232323232324</v>
      </c>
      <c r="X15" s="53">
        <f t="shared" si="11"/>
        <v>333.18903318903324</v>
      </c>
      <c r="Y15" s="59">
        <v>0.43</v>
      </c>
      <c r="Z15" s="55">
        <v>0.01</v>
      </c>
      <c r="AA15" s="56">
        <f t="shared" si="12"/>
        <v>3.3318903318903326</v>
      </c>
      <c r="AB15" s="57">
        <f t="shared" si="13"/>
        <v>236.56421356421356</v>
      </c>
      <c r="AC15" s="51"/>
      <c r="AD15" s="51"/>
      <c r="AE15" s="58"/>
      <c r="AF15" s="58"/>
      <c r="AG15" s="25"/>
      <c r="AH15" s="25"/>
    </row>
    <row r="16" spans="1:34" ht="18.75" x14ac:dyDescent="0.25">
      <c r="A16" s="7" t="s">
        <v>20</v>
      </c>
      <c r="B16" s="12" t="s">
        <v>37</v>
      </c>
      <c r="C16" s="46">
        <v>18</v>
      </c>
      <c r="D16" s="47">
        <v>8</v>
      </c>
      <c r="E16" s="10">
        <f t="shared" si="0"/>
        <v>8</v>
      </c>
      <c r="F16" s="13"/>
      <c r="G16" s="47"/>
      <c r="H16" s="14"/>
      <c r="I16" s="48">
        <v>98.9</v>
      </c>
      <c r="J16" s="10">
        <v>2</v>
      </c>
      <c r="K16" s="14">
        <f t="shared" si="1"/>
        <v>1.4</v>
      </c>
      <c r="L16" s="49">
        <v>3224</v>
      </c>
      <c r="M16" s="10">
        <v>11</v>
      </c>
      <c r="N16" s="14">
        <f t="shared" si="2"/>
        <v>6.6</v>
      </c>
      <c r="O16" s="15">
        <f t="shared" si="3"/>
        <v>16</v>
      </c>
      <c r="P16" s="50">
        <f t="shared" si="4"/>
        <v>3.3409897682188348E-2</v>
      </c>
      <c r="Q16" s="51">
        <v>3.3399999999999999E-2</v>
      </c>
      <c r="R16" s="16">
        <f t="shared" si="5"/>
        <v>108.178888926</v>
      </c>
      <c r="S16" s="16">
        <f t="shared" si="6"/>
        <v>107.09710003674</v>
      </c>
      <c r="T16" s="16">
        <f t="shared" si="7"/>
        <v>1.0817888892600001</v>
      </c>
      <c r="U16" s="52">
        <f t="shared" si="8"/>
        <v>108.18181818181817</v>
      </c>
      <c r="V16" s="52">
        <f t="shared" si="9"/>
        <v>107.1</v>
      </c>
      <c r="W16" s="52">
        <f t="shared" si="10"/>
        <v>1.0818181818181818</v>
      </c>
      <c r="X16" s="53">
        <f t="shared" si="11"/>
        <v>154.54545454545453</v>
      </c>
      <c r="Y16" s="54">
        <v>0.71899999999999997</v>
      </c>
      <c r="Z16" s="55">
        <v>0.02</v>
      </c>
      <c r="AA16" s="56">
        <f t="shared" si="12"/>
        <v>3.0909090909090908</v>
      </c>
      <c r="AB16" s="57">
        <f t="shared" si="13"/>
        <v>111.27272727272727</v>
      </c>
      <c r="AC16" s="51"/>
      <c r="AD16" s="51"/>
      <c r="AE16" s="58"/>
      <c r="AF16" s="58"/>
      <c r="AG16" s="25"/>
      <c r="AH16" s="25"/>
    </row>
    <row r="17" spans="1:34" ht="18.75" x14ac:dyDescent="0.25">
      <c r="A17" s="7" t="s">
        <v>60</v>
      </c>
      <c r="B17" s="12" t="s">
        <v>39</v>
      </c>
      <c r="C17" s="46">
        <v>2</v>
      </c>
      <c r="D17" s="47">
        <v>2</v>
      </c>
      <c r="E17" s="10">
        <f t="shared" si="0"/>
        <v>2</v>
      </c>
      <c r="F17" s="13"/>
      <c r="G17" s="47"/>
      <c r="H17" s="14"/>
      <c r="I17" s="48">
        <v>106.7</v>
      </c>
      <c r="J17" s="10">
        <v>7</v>
      </c>
      <c r="K17" s="14">
        <f t="shared" si="1"/>
        <v>4.8999999999999995</v>
      </c>
      <c r="L17" s="49">
        <v>2463</v>
      </c>
      <c r="M17" s="10">
        <v>4</v>
      </c>
      <c r="N17" s="14">
        <f t="shared" si="2"/>
        <v>2.4</v>
      </c>
      <c r="O17" s="15">
        <f t="shared" si="3"/>
        <v>9.2999999999999989</v>
      </c>
      <c r="P17" s="50">
        <f t="shared" si="4"/>
        <v>1.9419503027771973E-2</v>
      </c>
      <c r="Q17" s="51">
        <v>1.9400000000000001E-2</v>
      </c>
      <c r="R17" s="16">
        <f t="shared" si="5"/>
        <v>62.834444466000008</v>
      </c>
      <c r="S17" s="16">
        <f t="shared" si="6"/>
        <v>62.206100021340006</v>
      </c>
      <c r="T17" s="16">
        <f t="shared" si="7"/>
        <v>0.62834444466000006</v>
      </c>
      <c r="U17" s="52">
        <f t="shared" si="8"/>
        <v>62.828282828282831</v>
      </c>
      <c r="V17" s="52">
        <f t="shared" si="9"/>
        <v>62.2</v>
      </c>
      <c r="W17" s="52">
        <f t="shared" si="10"/>
        <v>0.62828282828282833</v>
      </c>
      <c r="X17" s="53">
        <f t="shared" si="11"/>
        <v>89.75468975468975</v>
      </c>
      <c r="Y17" s="54">
        <v>0.436</v>
      </c>
      <c r="Z17" s="55">
        <v>0.01</v>
      </c>
      <c r="AA17" s="56">
        <f t="shared" si="12"/>
        <v>0.89754689754689754</v>
      </c>
      <c r="AB17" s="57">
        <f t="shared" si="13"/>
        <v>63.725829725829726</v>
      </c>
      <c r="AC17" s="51"/>
      <c r="AD17" s="51"/>
      <c r="AE17" s="58"/>
      <c r="AF17" s="58"/>
      <c r="AG17" s="25"/>
      <c r="AH17" s="25"/>
    </row>
    <row r="18" spans="1:34" ht="18.75" x14ac:dyDescent="0.25">
      <c r="A18" s="7" t="s">
        <v>36</v>
      </c>
      <c r="B18" s="12" t="s">
        <v>41</v>
      </c>
      <c r="C18" s="46">
        <v>5</v>
      </c>
      <c r="D18" s="47">
        <v>4</v>
      </c>
      <c r="E18" s="10">
        <f t="shared" si="0"/>
        <v>4</v>
      </c>
      <c r="F18" s="13"/>
      <c r="G18" s="47"/>
      <c r="H18" s="14"/>
      <c r="I18" s="48">
        <v>115.1</v>
      </c>
      <c r="J18" s="10">
        <v>18</v>
      </c>
      <c r="K18" s="14">
        <f t="shared" si="1"/>
        <v>12.6</v>
      </c>
      <c r="L18" s="49">
        <v>2930</v>
      </c>
      <c r="M18" s="10">
        <v>5</v>
      </c>
      <c r="N18" s="14">
        <f t="shared" si="2"/>
        <v>3</v>
      </c>
      <c r="O18" s="15">
        <f t="shared" si="3"/>
        <v>19.600000000000001</v>
      </c>
      <c r="P18" s="50">
        <f t="shared" si="4"/>
        <v>4.0927124660680728E-2</v>
      </c>
      <c r="Q18" s="51">
        <v>4.0899999999999999E-2</v>
      </c>
      <c r="R18" s="16">
        <f t="shared" si="5"/>
        <v>132.470555601</v>
      </c>
      <c r="S18" s="16">
        <f t="shared" si="6"/>
        <v>131.14585004499</v>
      </c>
      <c r="T18" s="16">
        <f t="shared" si="7"/>
        <v>1.3247055560100001</v>
      </c>
      <c r="U18" s="52">
        <f t="shared" si="8"/>
        <v>132.52525252525251</v>
      </c>
      <c r="V18" s="52">
        <v>131.19999999999999</v>
      </c>
      <c r="W18" s="52">
        <f t="shared" si="10"/>
        <v>1.3252525252525251</v>
      </c>
      <c r="X18" s="53">
        <f t="shared" si="11"/>
        <v>189.32178932178931</v>
      </c>
      <c r="Y18" s="54">
        <v>0.499</v>
      </c>
      <c r="Z18" s="55">
        <v>0.01</v>
      </c>
      <c r="AA18" s="56">
        <f t="shared" si="12"/>
        <v>1.8932178932178931</v>
      </c>
      <c r="AB18" s="57">
        <f t="shared" si="13"/>
        <v>134.41847041847041</v>
      </c>
      <c r="AC18" s="51"/>
      <c r="AD18" s="51"/>
      <c r="AE18" s="58"/>
      <c r="AF18" s="58"/>
      <c r="AG18" s="25"/>
      <c r="AH18" s="25"/>
    </row>
    <row r="19" spans="1:34" ht="18.75" x14ac:dyDescent="0.25">
      <c r="A19" s="7" t="s">
        <v>58</v>
      </c>
      <c r="B19" s="12" t="s">
        <v>43</v>
      </c>
      <c r="C19" s="46">
        <v>58</v>
      </c>
      <c r="D19" s="47">
        <v>16</v>
      </c>
      <c r="E19" s="10">
        <f t="shared" si="0"/>
        <v>16</v>
      </c>
      <c r="F19" s="13"/>
      <c r="G19" s="47"/>
      <c r="H19" s="14"/>
      <c r="I19" s="60">
        <v>106</v>
      </c>
      <c r="J19" s="10">
        <v>4</v>
      </c>
      <c r="K19" s="14">
        <f t="shared" si="1"/>
        <v>2.8</v>
      </c>
      <c r="L19" s="49">
        <v>4029</v>
      </c>
      <c r="M19" s="10">
        <v>14</v>
      </c>
      <c r="N19" s="14">
        <f t="shared" si="2"/>
        <v>8.4</v>
      </c>
      <c r="O19" s="15">
        <f t="shared" si="3"/>
        <v>27.200000000000003</v>
      </c>
      <c r="P19" s="50">
        <f t="shared" si="4"/>
        <v>5.6796826059720196E-2</v>
      </c>
      <c r="Q19" s="51">
        <v>5.6800000000000003E-2</v>
      </c>
      <c r="R19" s="16">
        <f t="shared" si="5"/>
        <v>183.96888895200001</v>
      </c>
      <c r="S19" s="16">
        <f t="shared" si="6"/>
        <v>182.12920006248001</v>
      </c>
      <c r="T19" s="16">
        <f t="shared" si="7"/>
        <v>1.8396888895200001</v>
      </c>
      <c r="U19" s="52">
        <f t="shared" si="8"/>
        <v>183.93939393939394</v>
      </c>
      <c r="V19" s="52">
        <f t="shared" si="9"/>
        <v>182.1</v>
      </c>
      <c r="W19" s="52">
        <f t="shared" si="10"/>
        <v>1.8393939393939394</v>
      </c>
      <c r="X19" s="53">
        <f t="shared" si="11"/>
        <v>262.77056277056278</v>
      </c>
      <c r="Y19" s="54">
        <v>0.65800000000000003</v>
      </c>
      <c r="Z19" s="55">
        <v>0.01</v>
      </c>
      <c r="AA19" s="56">
        <f t="shared" si="12"/>
        <v>2.6277056277056277</v>
      </c>
      <c r="AB19" s="57">
        <f t="shared" si="13"/>
        <v>186.56709956709958</v>
      </c>
      <c r="AC19" s="51"/>
      <c r="AD19" s="51"/>
      <c r="AE19" s="58"/>
      <c r="AF19" s="58"/>
      <c r="AG19" s="25"/>
      <c r="AH19" s="25"/>
    </row>
    <row r="20" spans="1:34" ht="18.75" x14ac:dyDescent="0.25">
      <c r="A20" s="7" t="s">
        <v>38</v>
      </c>
      <c r="B20" s="12" t="s">
        <v>45</v>
      </c>
      <c r="C20" s="46">
        <v>5</v>
      </c>
      <c r="D20" s="47">
        <v>4</v>
      </c>
      <c r="E20" s="10">
        <f t="shared" si="0"/>
        <v>4</v>
      </c>
      <c r="F20" s="13"/>
      <c r="G20" s="47"/>
      <c r="H20" s="14"/>
      <c r="I20" s="48">
        <v>107.7</v>
      </c>
      <c r="J20" s="10">
        <v>9</v>
      </c>
      <c r="K20" s="14">
        <f t="shared" si="1"/>
        <v>6.3</v>
      </c>
      <c r="L20" s="49">
        <v>1670</v>
      </c>
      <c r="M20" s="10">
        <v>1</v>
      </c>
      <c r="N20" s="14">
        <f t="shared" si="2"/>
        <v>0.6</v>
      </c>
      <c r="O20" s="15">
        <f t="shared" si="3"/>
        <v>10.9</v>
      </c>
      <c r="P20" s="50">
        <f t="shared" si="4"/>
        <v>2.2760492795990812E-2</v>
      </c>
      <c r="Q20" s="51">
        <v>2.2800000000000001E-2</v>
      </c>
      <c r="R20" s="16">
        <f t="shared" si="5"/>
        <v>73.846666692000014</v>
      </c>
      <c r="S20" s="16">
        <f t="shared" si="6"/>
        <v>73.108200025080009</v>
      </c>
      <c r="T20" s="16">
        <f t="shared" si="7"/>
        <v>0.73846666692000007</v>
      </c>
      <c r="U20" s="52">
        <f t="shared" si="8"/>
        <v>73.838383838383834</v>
      </c>
      <c r="V20" s="52">
        <f t="shared" si="9"/>
        <v>73.099999999999994</v>
      </c>
      <c r="W20" s="52">
        <f t="shared" si="10"/>
        <v>0.73838383838383836</v>
      </c>
      <c r="X20" s="53">
        <f t="shared" si="11"/>
        <v>105.48340548340546</v>
      </c>
      <c r="Y20" s="54">
        <v>0.45800000000000002</v>
      </c>
      <c r="Z20" s="55">
        <v>0.01</v>
      </c>
      <c r="AA20" s="56">
        <f t="shared" si="12"/>
        <v>1.0548340548340547</v>
      </c>
      <c r="AB20" s="57">
        <f t="shared" si="13"/>
        <v>74.893217893217894</v>
      </c>
      <c r="AC20" s="51"/>
      <c r="AD20" s="51"/>
      <c r="AE20" s="58"/>
      <c r="AF20" s="58"/>
      <c r="AG20" s="25"/>
      <c r="AH20" s="25"/>
    </row>
    <row r="21" spans="1:34" ht="18.75" x14ac:dyDescent="0.25">
      <c r="A21" s="7" t="s">
        <v>52</v>
      </c>
      <c r="B21" s="12" t="s">
        <v>47</v>
      </c>
      <c r="C21" s="46">
        <v>37</v>
      </c>
      <c r="D21" s="47">
        <v>12</v>
      </c>
      <c r="E21" s="10">
        <f t="shared" si="0"/>
        <v>12</v>
      </c>
      <c r="F21" s="13"/>
      <c r="G21" s="47"/>
      <c r="H21" s="14"/>
      <c r="I21" s="48">
        <v>107.7</v>
      </c>
      <c r="J21" s="10">
        <v>9</v>
      </c>
      <c r="K21" s="14">
        <f t="shared" si="1"/>
        <v>6.3</v>
      </c>
      <c r="L21" s="49">
        <v>2973</v>
      </c>
      <c r="M21" s="10">
        <v>7</v>
      </c>
      <c r="N21" s="14">
        <f t="shared" si="2"/>
        <v>4.2</v>
      </c>
      <c r="O21" s="15">
        <f t="shared" si="3"/>
        <v>22.5</v>
      </c>
      <c r="P21" s="50">
        <f t="shared" si="4"/>
        <v>4.6982668615577358E-2</v>
      </c>
      <c r="Q21" s="51">
        <v>4.7E-2</v>
      </c>
      <c r="R21" s="16">
        <f t="shared" si="5"/>
        <v>152.22777783000001</v>
      </c>
      <c r="S21" s="16">
        <f t="shared" si="6"/>
        <v>150.7055000517</v>
      </c>
      <c r="T21" s="16">
        <f t="shared" si="7"/>
        <v>1.5222777783000001</v>
      </c>
      <c r="U21" s="52">
        <f t="shared" si="8"/>
        <v>152.2222222222222</v>
      </c>
      <c r="V21" s="52">
        <f t="shared" si="9"/>
        <v>150.69999999999999</v>
      </c>
      <c r="W21" s="52">
        <f t="shared" si="10"/>
        <v>1.5222222222222221</v>
      </c>
      <c r="X21" s="53">
        <f t="shared" si="11"/>
        <v>217.46031746031744</v>
      </c>
      <c r="Y21" s="54">
        <v>0.443</v>
      </c>
      <c r="Z21" s="55">
        <v>0.01</v>
      </c>
      <c r="AA21" s="56">
        <f t="shared" si="12"/>
        <v>2.1746031746031744</v>
      </c>
      <c r="AB21" s="57">
        <f t="shared" si="13"/>
        <v>154.39682539682536</v>
      </c>
      <c r="AC21" s="51"/>
      <c r="AD21" s="51"/>
      <c r="AE21" s="58"/>
      <c r="AF21" s="58"/>
      <c r="AG21" s="25"/>
      <c r="AH21" s="25"/>
    </row>
    <row r="22" spans="1:34" ht="18.75" x14ac:dyDescent="0.25">
      <c r="A22" s="7" t="s">
        <v>22</v>
      </c>
      <c r="B22" s="12" t="s">
        <v>49</v>
      </c>
      <c r="C22" s="46">
        <v>19</v>
      </c>
      <c r="D22" s="47">
        <v>9</v>
      </c>
      <c r="E22" s="10">
        <f t="shared" si="0"/>
        <v>9</v>
      </c>
      <c r="F22" s="13"/>
      <c r="G22" s="47"/>
      <c r="H22" s="14"/>
      <c r="I22" s="48">
        <v>106.9</v>
      </c>
      <c r="J22" s="10">
        <v>8</v>
      </c>
      <c r="K22" s="14">
        <f t="shared" si="1"/>
        <v>5.6</v>
      </c>
      <c r="L22" s="49">
        <v>4257</v>
      </c>
      <c r="M22" s="10">
        <v>16</v>
      </c>
      <c r="N22" s="14">
        <f t="shared" si="2"/>
        <v>9.6</v>
      </c>
      <c r="O22" s="15">
        <f t="shared" si="3"/>
        <v>24.2</v>
      </c>
      <c r="P22" s="50">
        <f t="shared" si="4"/>
        <v>5.0532470244309874E-2</v>
      </c>
      <c r="Q22" s="51">
        <v>5.0500000000000003E-2</v>
      </c>
      <c r="R22" s="16">
        <f t="shared" si="5"/>
        <v>163.56388894500003</v>
      </c>
      <c r="S22" s="16">
        <f t="shared" si="6"/>
        <v>161.92825005555002</v>
      </c>
      <c r="T22" s="16">
        <f t="shared" si="7"/>
        <v>1.6356388894500002</v>
      </c>
      <c r="U22" s="52">
        <f t="shared" si="8"/>
        <v>163.53535353535355</v>
      </c>
      <c r="V22" s="52">
        <f t="shared" si="9"/>
        <v>161.9</v>
      </c>
      <c r="W22" s="52">
        <f t="shared" si="10"/>
        <v>1.6353535353535353</v>
      </c>
      <c r="X22" s="53">
        <f t="shared" si="11"/>
        <v>233.62193362193366</v>
      </c>
      <c r="Y22" s="54">
        <v>0.95899999999999996</v>
      </c>
      <c r="Z22" s="55">
        <v>0.02</v>
      </c>
      <c r="AA22" s="56">
        <f t="shared" si="12"/>
        <v>4.6724386724386733</v>
      </c>
      <c r="AB22" s="57">
        <f t="shared" si="13"/>
        <v>168.20779220779224</v>
      </c>
      <c r="AC22" s="51"/>
      <c r="AD22" s="51"/>
      <c r="AE22" s="58"/>
      <c r="AF22" s="58"/>
      <c r="AG22" s="25"/>
      <c r="AH22" s="25"/>
    </row>
    <row r="23" spans="1:34" ht="18.75" x14ac:dyDescent="0.25">
      <c r="A23" s="7" t="s">
        <v>48</v>
      </c>
      <c r="B23" s="12" t="s">
        <v>51</v>
      </c>
      <c r="C23" s="46">
        <v>34</v>
      </c>
      <c r="D23" s="47">
        <v>10</v>
      </c>
      <c r="E23" s="10">
        <f t="shared" si="0"/>
        <v>10</v>
      </c>
      <c r="F23" s="13"/>
      <c r="G23" s="47"/>
      <c r="H23" s="14"/>
      <c r="I23" s="48">
        <v>88.4</v>
      </c>
      <c r="J23" s="10">
        <v>1</v>
      </c>
      <c r="K23" s="14">
        <f t="shared" si="1"/>
        <v>0.7</v>
      </c>
      <c r="L23" s="49">
        <v>13276</v>
      </c>
      <c r="M23" s="10">
        <v>21</v>
      </c>
      <c r="N23" s="14">
        <f t="shared" si="2"/>
        <v>12.6</v>
      </c>
      <c r="O23" s="15">
        <f t="shared" si="3"/>
        <v>23.299999999999997</v>
      </c>
      <c r="P23" s="50">
        <f t="shared" si="4"/>
        <v>4.865316349968677E-2</v>
      </c>
      <c r="Q23" s="51">
        <v>4.87E-2</v>
      </c>
      <c r="R23" s="16">
        <f t="shared" si="5"/>
        <v>157.73388894300001</v>
      </c>
      <c r="S23" s="16">
        <f t="shared" si="6"/>
        <v>156.15655005357002</v>
      </c>
      <c r="T23" s="16">
        <f t="shared" si="7"/>
        <v>1.5773388894300002</v>
      </c>
      <c r="U23" s="52">
        <f t="shared" si="8"/>
        <v>157.77777777777777</v>
      </c>
      <c r="V23" s="52">
        <f t="shared" si="9"/>
        <v>156.19999999999999</v>
      </c>
      <c r="W23" s="52">
        <f t="shared" si="10"/>
        <v>1.5777777777777777</v>
      </c>
      <c r="X23" s="53">
        <f t="shared" si="11"/>
        <v>225.39682539682539</v>
      </c>
      <c r="Y23" s="54">
        <v>0.80800000000000005</v>
      </c>
      <c r="Z23" s="55">
        <v>0.02</v>
      </c>
      <c r="AA23" s="56">
        <f t="shared" si="12"/>
        <v>4.5079365079365079</v>
      </c>
      <c r="AB23" s="57">
        <f t="shared" si="13"/>
        <v>162.28571428571428</v>
      </c>
      <c r="AC23" s="51"/>
      <c r="AD23" s="51"/>
      <c r="AE23" s="58"/>
      <c r="AF23" s="58"/>
      <c r="AG23" s="25"/>
      <c r="AH23" s="25"/>
    </row>
    <row r="24" spans="1:34" ht="18.75" x14ac:dyDescent="0.25">
      <c r="A24" s="7" t="s">
        <v>50</v>
      </c>
      <c r="B24" s="12" t="s">
        <v>53</v>
      </c>
      <c r="C24" s="46">
        <v>5</v>
      </c>
      <c r="D24" s="47">
        <v>4</v>
      </c>
      <c r="E24" s="10">
        <f t="shared" si="0"/>
        <v>4</v>
      </c>
      <c r="F24" s="13"/>
      <c r="G24" s="47"/>
      <c r="H24" s="14"/>
      <c r="I24" s="48">
        <v>130.1</v>
      </c>
      <c r="J24" s="10">
        <v>20</v>
      </c>
      <c r="K24" s="14">
        <f t="shared" si="1"/>
        <v>14</v>
      </c>
      <c r="L24" s="49">
        <v>4140</v>
      </c>
      <c r="M24" s="10">
        <v>15</v>
      </c>
      <c r="N24" s="14">
        <f t="shared" si="2"/>
        <v>9</v>
      </c>
      <c r="O24" s="15">
        <f t="shared" si="3"/>
        <v>27</v>
      </c>
      <c r="P24" s="50">
        <f t="shared" si="4"/>
        <v>5.6379202338692834E-2</v>
      </c>
      <c r="Q24" s="51">
        <v>5.6399999999999999E-2</v>
      </c>
      <c r="R24" s="16">
        <f t="shared" si="5"/>
        <v>182.673333396</v>
      </c>
      <c r="S24" s="16">
        <f t="shared" si="6"/>
        <v>180.84660006204001</v>
      </c>
      <c r="T24" s="16">
        <f t="shared" si="7"/>
        <v>1.82673333396</v>
      </c>
      <c r="U24" s="52">
        <f t="shared" si="8"/>
        <v>182.62626262626264</v>
      </c>
      <c r="V24" s="52">
        <f t="shared" si="9"/>
        <v>180.8</v>
      </c>
      <c r="W24" s="52">
        <f t="shared" si="10"/>
        <v>1.8262626262626265</v>
      </c>
      <c r="X24" s="53">
        <f t="shared" si="11"/>
        <v>260.89466089466089</v>
      </c>
      <c r="Y24" s="54">
        <v>0.41899999999999998</v>
      </c>
      <c r="Z24" s="55">
        <v>0.01</v>
      </c>
      <c r="AA24" s="56">
        <f t="shared" si="12"/>
        <v>2.6089466089466091</v>
      </c>
      <c r="AB24" s="57">
        <f t="shared" si="13"/>
        <v>185.23520923520925</v>
      </c>
      <c r="AC24" s="51"/>
      <c r="AD24" s="51"/>
      <c r="AE24" s="58"/>
      <c r="AF24" s="58"/>
      <c r="AG24" s="25"/>
      <c r="AH24" s="25"/>
    </row>
    <row r="25" spans="1:34" ht="18.75" x14ac:dyDescent="0.25">
      <c r="A25" s="7" t="s">
        <v>32</v>
      </c>
      <c r="B25" s="12" t="s">
        <v>55</v>
      </c>
      <c r="C25" s="46">
        <v>1</v>
      </c>
      <c r="D25" s="47">
        <v>1</v>
      </c>
      <c r="E25" s="10">
        <f t="shared" si="0"/>
        <v>1</v>
      </c>
      <c r="F25" s="13"/>
      <c r="G25" s="47"/>
      <c r="H25" s="14"/>
      <c r="I25" s="48">
        <v>105.8</v>
      </c>
      <c r="J25" s="10">
        <v>3</v>
      </c>
      <c r="K25" s="14">
        <f t="shared" si="1"/>
        <v>2.0999999999999996</v>
      </c>
      <c r="L25" s="49">
        <v>1702</v>
      </c>
      <c r="M25" s="10">
        <v>2</v>
      </c>
      <c r="N25" s="14">
        <f t="shared" si="2"/>
        <v>1.2</v>
      </c>
      <c r="O25" s="15">
        <f t="shared" si="3"/>
        <v>4.3</v>
      </c>
      <c r="P25" s="50">
        <f t="shared" si="4"/>
        <v>8.9789100020881175E-3</v>
      </c>
      <c r="Q25" s="51">
        <v>8.9999999999999993E-3</v>
      </c>
      <c r="R25" s="16">
        <f t="shared" si="5"/>
        <v>29.150000009999999</v>
      </c>
      <c r="S25" s="16">
        <f t="shared" si="6"/>
        <v>28.858500009899998</v>
      </c>
      <c r="T25" s="16">
        <f t="shared" si="7"/>
        <v>0.29150000009999999</v>
      </c>
      <c r="U25" s="52">
        <f t="shared" si="8"/>
        <v>29.19191919191919</v>
      </c>
      <c r="V25" s="52">
        <f t="shared" si="9"/>
        <v>28.9</v>
      </c>
      <c r="W25" s="52">
        <f t="shared" si="10"/>
        <v>0.29191919191919191</v>
      </c>
      <c r="X25" s="53">
        <f t="shared" si="11"/>
        <v>41.702741702741704</v>
      </c>
      <c r="Y25" s="54">
        <v>0.252</v>
      </c>
      <c r="Z25" s="55">
        <v>0.01</v>
      </c>
      <c r="AA25" s="56">
        <f t="shared" si="12"/>
        <v>0.41702741702741708</v>
      </c>
      <c r="AB25" s="57">
        <f t="shared" si="13"/>
        <v>29.608946608946606</v>
      </c>
      <c r="AC25" s="51"/>
      <c r="AD25" s="51"/>
      <c r="AE25" s="58"/>
      <c r="AF25" s="58"/>
      <c r="AG25" s="25"/>
      <c r="AH25" s="25"/>
    </row>
    <row r="26" spans="1:34" ht="18.75" x14ac:dyDescent="0.25">
      <c r="A26" s="7" t="s">
        <v>40</v>
      </c>
      <c r="B26" s="12" t="s">
        <v>57</v>
      </c>
      <c r="C26" s="46">
        <v>17</v>
      </c>
      <c r="D26" s="47">
        <v>7</v>
      </c>
      <c r="E26" s="10">
        <f t="shared" si="0"/>
        <v>7</v>
      </c>
      <c r="F26" s="13"/>
      <c r="G26" s="47"/>
      <c r="H26" s="14"/>
      <c r="I26" s="48">
        <v>109.5</v>
      </c>
      <c r="J26" s="10">
        <v>11</v>
      </c>
      <c r="K26" s="14">
        <f t="shared" si="1"/>
        <v>7.6999999999999993</v>
      </c>
      <c r="L26" s="49">
        <v>3152</v>
      </c>
      <c r="M26" s="10">
        <v>9</v>
      </c>
      <c r="N26" s="14">
        <f t="shared" si="2"/>
        <v>5.3999999999999995</v>
      </c>
      <c r="O26" s="15">
        <f t="shared" si="3"/>
        <v>20.099999999999998</v>
      </c>
      <c r="P26" s="50">
        <f t="shared" si="4"/>
        <v>4.1971183963249108E-2</v>
      </c>
      <c r="Q26" s="51">
        <v>4.2000000000000003E-2</v>
      </c>
      <c r="R26" s="16">
        <f t="shared" si="5"/>
        <v>136.03333338000002</v>
      </c>
      <c r="S26" s="16">
        <f t="shared" si="6"/>
        <v>134.6730000462</v>
      </c>
      <c r="T26" s="16">
        <f t="shared" si="7"/>
        <v>1.3603333338000001</v>
      </c>
      <c r="U26" s="52">
        <f t="shared" si="8"/>
        <v>136.06060606060606</v>
      </c>
      <c r="V26" s="52">
        <f t="shared" si="9"/>
        <v>134.69999999999999</v>
      </c>
      <c r="W26" s="52">
        <f t="shared" si="10"/>
        <v>1.3606060606060606</v>
      </c>
      <c r="X26" s="53">
        <f t="shared" si="11"/>
        <v>194.37229437229436</v>
      </c>
      <c r="Y26" s="54">
        <v>0.70199999999999996</v>
      </c>
      <c r="Z26" s="55">
        <v>0.02</v>
      </c>
      <c r="AA26" s="56">
        <f t="shared" si="12"/>
        <v>3.8874458874458875</v>
      </c>
      <c r="AB26" s="57">
        <f t="shared" si="13"/>
        <v>139.94805194805195</v>
      </c>
      <c r="AC26" s="51"/>
      <c r="AD26" s="51"/>
      <c r="AE26" s="58"/>
      <c r="AF26" s="58"/>
      <c r="AG26" s="25"/>
      <c r="AH26" s="25"/>
    </row>
    <row r="27" spans="1:34" ht="18.75" x14ac:dyDescent="0.25">
      <c r="A27" s="7" t="s">
        <v>54</v>
      </c>
      <c r="B27" s="12" t="s">
        <v>59</v>
      </c>
      <c r="C27" s="46">
        <v>9</v>
      </c>
      <c r="D27" s="47">
        <v>5</v>
      </c>
      <c r="E27" s="10">
        <f t="shared" si="0"/>
        <v>5</v>
      </c>
      <c r="F27" s="13"/>
      <c r="G27" s="47"/>
      <c r="H27" s="14"/>
      <c r="I27" s="48">
        <v>113.1</v>
      </c>
      <c r="J27" s="10">
        <v>14</v>
      </c>
      <c r="K27" s="14">
        <f t="shared" si="1"/>
        <v>9.7999999999999989</v>
      </c>
      <c r="L27" s="49">
        <v>5424</v>
      </c>
      <c r="M27" s="10">
        <v>18</v>
      </c>
      <c r="N27" s="14">
        <f t="shared" si="2"/>
        <v>10.799999999999999</v>
      </c>
      <c r="O27" s="15">
        <f t="shared" si="3"/>
        <v>25.599999999999998</v>
      </c>
      <c r="P27" s="50">
        <f t="shared" si="4"/>
        <v>5.345583629150135E-2</v>
      </c>
      <c r="Q27" s="51">
        <v>5.3499999999999999E-2</v>
      </c>
      <c r="R27" s="16">
        <f t="shared" si="5"/>
        <v>173.280555615</v>
      </c>
      <c r="S27" s="16">
        <f t="shared" si="6"/>
        <v>171.54775005885</v>
      </c>
      <c r="T27" s="16">
        <f t="shared" si="7"/>
        <v>1.73280555615</v>
      </c>
      <c r="U27" s="52">
        <f t="shared" si="8"/>
        <v>173.23232323232324</v>
      </c>
      <c r="V27" s="52">
        <f t="shared" si="9"/>
        <v>171.5</v>
      </c>
      <c r="W27" s="52">
        <f t="shared" si="10"/>
        <v>1.7323232323232323</v>
      </c>
      <c r="X27" s="53">
        <f t="shared" si="11"/>
        <v>247.47474747474749</v>
      </c>
      <c r="Y27" s="54">
        <v>0.46500000000000002</v>
      </c>
      <c r="Z27" s="55">
        <v>0.01</v>
      </c>
      <c r="AA27" s="56">
        <f t="shared" si="12"/>
        <v>2.4747474747474749</v>
      </c>
      <c r="AB27" s="57">
        <f t="shared" si="13"/>
        <v>175.70707070707073</v>
      </c>
      <c r="AC27" s="51"/>
      <c r="AD27" s="51"/>
      <c r="AE27" s="58"/>
      <c r="AF27" s="58"/>
      <c r="AG27" s="25"/>
      <c r="AH27" s="25"/>
    </row>
    <row r="28" spans="1:34" ht="18.75" x14ac:dyDescent="0.25">
      <c r="A28" s="7" t="s">
        <v>56</v>
      </c>
      <c r="B28" s="12" t="s">
        <v>61</v>
      </c>
      <c r="C28" s="46">
        <v>39</v>
      </c>
      <c r="D28" s="47">
        <v>13</v>
      </c>
      <c r="E28" s="10">
        <f t="shared" si="0"/>
        <v>13</v>
      </c>
      <c r="F28" s="13"/>
      <c r="G28" s="47"/>
      <c r="H28" s="14"/>
      <c r="I28" s="48">
        <v>109.4</v>
      </c>
      <c r="J28" s="10">
        <v>10</v>
      </c>
      <c r="K28" s="14">
        <f t="shared" si="1"/>
        <v>7</v>
      </c>
      <c r="L28" s="49">
        <v>3210</v>
      </c>
      <c r="M28" s="10">
        <v>10</v>
      </c>
      <c r="N28" s="14">
        <f t="shared" si="2"/>
        <v>6</v>
      </c>
      <c r="O28" s="15">
        <f t="shared" si="3"/>
        <v>26</v>
      </c>
      <c r="P28" s="50">
        <f t="shared" si="4"/>
        <v>5.429108373355606E-2</v>
      </c>
      <c r="Q28" s="51">
        <v>5.4300000000000001E-2</v>
      </c>
      <c r="R28" s="16">
        <f t="shared" si="5"/>
        <v>175.87166672700002</v>
      </c>
      <c r="S28" s="16">
        <f t="shared" si="6"/>
        <v>174.11295005973003</v>
      </c>
      <c r="T28" s="16">
        <f t="shared" si="7"/>
        <v>1.7587166672700003</v>
      </c>
      <c r="U28" s="52">
        <f t="shared" si="8"/>
        <v>175.85858585858585</v>
      </c>
      <c r="V28" s="52">
        <f t="shared" si="9"/>
        <v>174.1</v>
      </c>
      <c r="W28" s="52">
        <f t="shared" si="10"/>
        <v>1.7585858585858585</v>
      </c>
      <c r="X28" s="53">
        <f t="shared" si="11"/>
        <v>251.22655122655124</v>
      </c>
      <c r="Y28" s="54">
        <v>0.43099999999999999</v>
      </c>
      <c r="Z28" s="55">
        <v>0.01</v>
      </c>
      <c r="AA28" s="56">
        <f t="shared" si="12"/>
        <v>2.5122655122655124</v>
      </c>
      <c r="AB28" s="57">
        <f t="shared" si="13"/>
        <v>178.37085137085137</v>
      </c>
      <c r="AC28" s="51"/>
      <c r="AD28" s="51"/>
      <c r="AE28" s="58"/>
      <c r="AF28" s="58"/>
      <c r="AG28" s="25"/>
      <c r="AH28" s="25"/>
    </row>
    <row r="29" spans="1:34" ht="15.75" x14ac:dyDescent="0.25">
      <c r="A29" s="7"/>
      <c r="B29" s="21" t="s">
        <v>62</v>
      </c>
      <c r="C29" s="23">
        <f>SUM(C8:C28)</f>
        <v>579</v>
      </c>
      <c r="D29" s="23"/>
      <c r="E29" s="23">
        <f>SUM(E8:E28)</f>
        <v>187</v>
      </c>
      <c r="F29" s="23"/>
      <c r="G29" s="23"/>
      <c r="H29" s="24"/>
      <c r="I29" s="27">
        <v>105.1</v>
      </c>
      <c r="J29" s="24"/>
      <c r="K29" s="24">
        <f>SUM(K8:K28)</f>
        <v>153.29999999999998</v>
      </c>
      <c r="L29" s="61">
        <v>4248</v>
      </c>
      <c r="M29" s="24"/>
      <c r="N29" s="24">
        <f>SUM(N8:N28)</f>
        <v>138.6</v>
      </c>
      <c r="O29" s="24">
        <f t="shared" ref="O29:V29" si="14">SUM(O8:O28)</f>
        <v>478.90000000000003</v>
      </c>
      <c r="P29" s="62">
        <f t="shared" si="14"/>
        <v>0.99999999999999967</v>
      </c>
      <c r="Q29" s="62">
        <f t="shared" si="14"/>
        <v>1</v>
      </c>
      <c r="R29" s="26">
        <f>S29+T29</f>
        <v>3238.8888900000002</v>
      </c>
      <c r="S29" s="26">
        <v>3206.5</v>
      </c>
      <c r="T29" s="26">
        <v>32.388890000000004</v>
      </c>
      <c r="U29" s="25">
        <f>SUM(U8:U28)</f>
        <v>3238.8888888888887</v>
      </c>
      <c r="V29" s="25">
        <f t="shared" si="14"/>
        <v>3206.4999999999995</v>
      </c>
      <c r="W29" s="25">
        <f>SUM(W8:W28)</f>
        <v>32.388888888888886</v>
      </c>
      <c r="X29" s="63">
        <f>SUM(X8:X28)</f>
        <v>4626.9841269841272</v>
      </c>
      <c r="Y29" s="64"/>
      <c r="Z29" s="64"/>
      <c r="AA29" s="65">
        <f>SUM(AA8:AA28)</f>
        <v>58.157287157287165</v>
      </c>
      <c r="AB29" s="65">
        <f>SUM(AB8:AB28)</f>
        <v>3297.0461760461767</v>
      </c>
      <c r="AC29" s="51"/>
      <c r="AD29" s="51"/>
      <c r="AE29" s="58"/>
      <c r="AF29" s="58"/>
      <c r="AG29" s="25"/>
      <c r="AH29" s="25"/>
    </row>
    <row r="30" spans="1:34" x14ac:dyDescent="0.2">
      <c r="O30" s="41"/>
      <c r="X30" s="10"/>
      <c r="Y30" s="14"/>
      <c r="Z30" s="14"/>
      <c r="AA30" s="10"/>
      <c r="AB30" s="23"/>
      <c r="AC30" s="51"/>
      <c r="AD30" s="51"/>
      <c r="AE30" s="58"/>
      <c r="AF30" s="58"/>
      <c r="AG30" s="25"/>
      <c r="AH30" s="25"/>
    </row>
    <row r="31" spans="1:34" x14ac:dyDescent="0.2">
      <c r="L31" s="112"/>
      <c r="M31" s="112"/>
      <c r="N31" s="112"/>
      <c r="O31" s="112"/>
      <c r="P31" s="112"/>
      <c r="Q31" s="112"/>
      <c r="R31" s="67">
        <v>95264</v>
      </c>
      <c r="S31" s="68"/>
      <c r="T31" s="68"/>
      <c r="U31" s="68"/>
      <c r="V31" s="112"/>
      <c r="W31" s="112"/>
      <c r="X31" s="10"/>
      <c r="Y31" s="14"/>
      <c r="Z31" s="14"/>
      <c r="AA31" s="10"/>
      <c r="AB31" s="23"/>
      <c r="AC31" s="51"/>
      <c r="AD31" s="51"/>
      <c r="AE31" s="58"/>
      <c r="AF31" s="58"/>
      <c r="AG31" s="25"/>
      <c r="AH31" s="25"/>
    </row>
    <row r="32" spans="1:34" x14ac:dyDescent="0.2">
      <c r="L32" s="112"/>
      <c r="M32" s="112"/>
      <c r="N32" s="113"/>
      <c r="O32" s="113"/>
      <c r="P32" s="113"/>
      <c r="Q32" s="113"/>
      <c r="R32" s="70">
        <f>96998-R31</f>
        <v>1734</v>
      </c>
      <c r="S32" s="113"/>
      <c r="T32" s="113"/>
      <c r="U32" s="69"/>
      <c r="V32" s="68"/>
      <c r="W32" s="69"/>
      <c r="X32" s="10"/>
      <c r="Y32" s="14"/>
      <c r="Z32" s="14"/>
      <c r="AA32" s="10"/>
      <c r="AB32" s="23"/>
      <c r="AC32" s="51"/>
      <c r="AD32" s="51"/>
      <c r="AE32" s="58"/>
      <c r="AF32" s="58"/>
      <c r="AG32" s="25"/>
      <c r="AH32" s="25"/>
    </row>
    <row r="33" spans="12:34" x14ac:dyDescent="0.2">
      <c r="L33" s="112"/>
      <c r="M33" s="112"/>
      <c r="N33" s="113"/>
      <c r="O33" s="66"/>
      <c r="P33" s="66"/>
      <c r="Q33" s="66"/>
      <c r="R33" s="71">
        <f>R29-96998</f>
        <v>-93759.111109999998</v>
      </c>
      <c r="S33" s="72"/>
      <c r="T33" s="72"/>
      <c r="U33" s="72"/>
      <c r="V33" s="72"/>
      <c r="W33" s="73"/>
      <c r="X33" s="10"/>
      <c r="Y33" s="14"/>
      <c r="Z33" s="14"/>
      <c r="AA33" s="10"/>
      <c r="AB33" s="23"/>
      <c r="AC33" s="51"/>
      <c r="AD33" s="51"/>
      <c r="AE33" s="58"/>
      <c r="AF33" s="58"/>
      <c r="AG33" s="25"/>
      <c r="AH33" s="25"/>
    </row>
    <row r="34" spans="12:34" x14ac:dyDescent="0.2">
      <c r="L34" s="102"/>
      <c r="M34" s="102"/>
      <c r="N34" s="28"/>
      <c r="O34" s="28"/>
      <c r="P34" s="28"/>
      <c r="Q34" s="28"/>
      <c r="R34" s="28"/>
      <c r="S34" s="28"/>
      <c r="T34" s="28"/>
      <c r="U34" s="28"/>
      <c r="V34" s="28"/>
      <c r="W34" s="29"/>
      <c r="X34" s="10"/>
      <c r="Y34" s="14"/>
      <c r="Z34" s="14"/>
      <c r="AA34" s="10"/>
      <c r="AB34" s="23"/>
      <c r="AC34" s="51"/>
      <c r="AD34" s="51"/>
      <c r="AE34" s="58"/>
      <c r="AF34" s="58"/>
      <c r="AG34" s="25"/>
      <c r="AH34" s="25"/>
    </row>
    <row r="35" spans="12:34" x14ac:dyDescent="0.2">
      <c r="L35" s="102"/>
      <c r="M35" s="102"/>
      <c r="N35" s="28"/>
      <c r="O35" s="28"/>
      <c r="P35" s="28"/>
      <c r="Q35" s="28"/>
      <c r="R35" s="28"/>
      <c r="S35" s="28"/>
      <c r="T35" s="28"/>
      <c r="U35" s="28"/>
      <c r="V35" s="28"/>
      <c r="W35" s="29"/>
      <c r="X35" s="10"/>
      <c r="Y35" s="14"/>
      <c r="Z35" s="14"/>
      <c r="AA35" s="10"/>
      <c r="AB35" s="23"/>
      <c r="AC35" s="51"/>
      <c r="AD35" s="51"/>
      <c r="AE35" s="58"/>
      <c r="AF35" s="58"/>
      <c r="AG35" s="25"/>
      <c r="AH35" s="25"/>
    </row>
    <row r="36" spans="12:34" x14ac:dyDescent="0.2">
      <c r="L36" s="102"/>
      <c r="M36" s="102"/>
      <c r="N36" s="28"/>
      <c r="O36" s="28"/>
      <c r="P36" s="28"/>
      <c r="Q36" s="28"/>
      <c r="R36" s="28">
        <f>2952/61.12*38.88</f>
        <v>1877.8429319371728</v>
      </c>
      <c r="S36" s="28"/>
      <c r="T36" s="28"/>
      <c r="U36" s="28"/>
      <c r="V36" s="28"/>
      <c r="W36" s="29"/>
      <c r="X36" s="10"/>
      <c r="Y36" s="14"/>
      <c r="Z36" s="14"/>
      <c r="AA36" s="10"/>
      <c r="AB36" s="23"/>
      <c r="AC36" s="51"/>
      <c r="AD36" s="51"/>
      <c r="AE36" s="58"/>
      <c r="AF36" s="58"/>
      <c r="AG36" s="25"/>
      <c r="AH36" s="25"/>
    </row>
    <row r="37" spans="12:34" x14ac:dyDescent="0.25">
      <c r="L37" s="103"/>
      <c r="M37" s="103"/>
      <c r="N37" s="35"/>
      <c r="O37" s="35"/>
      <c r="P37" s="35"/>
      <c r="Q37" s="35"/>
      <c r="R37" s="35">
        <f>R36+2952</f>
        <v>4829.8429319371726</v>
      </c>
      <c r="S37" s="35"/>
      <c r="T37" s="35"/>
      <c r="U37" s="35"/>
      <c r="V37" s="35"/>
      <c r="W37" s="36"/>
      <c r="X37" s="10"/>
      <c r="Y37" s="14"/>
      <c r="Z37" s="14"/>
      <c r="AA37" s="10"/>
      <c r="AB37" s="23"/>
      <c r="AC37" s="51"/>
      <c r="AD37" s="51"/>
      <c r="AE37" s="58"/>
      <c r="AF37" s="58"/>
      <c r="AG37" s="25"/>
      <c r="AH37" s="25"/>
    </row>
    <row r="38" spans="12:34" ht="15.75" x14ac:dyDescent="0.25">
      <c r="X38" s="24"/>
      <c r="Y38" s="24"/>
      <c r="Z38" s="27"/>
      <c r="AA38" s="24"/>
      <c r="AB38" s="24"/>
      <c r="AC38" s="62"/>
      <c r="AD38" s="62"/>
      <c r="AE38" s="74"/>
      <c r="AF38" s="74"/>
      <c r="AG38" s="24"/>
      <c r="AH38" s="24"/>
    </row>
    <row r="39" spans="12:34" x14ac:dyDescent="0.25">
      <c r="AH39" s="42"/>
    </row>
  </sheetData>
  <sortState ref="A4:A24">
    <sortCondition ref="A4"/>
  </sortState>
  <mergeCells count="49">
    <mergeCell ref="L34:M34"/>
    <mergeCell ref="L35:M35"/>
    <mergeCell ref="L36:M36"/>
    <mergeCell ref="L37:M37"/>
    <mergeCell ref="L31:M33"/>
    <mergeCell ref="N31:Q31"/>
    <mergeCell ref="V31:W31"/>
    <mergeCell ref="N32:N33"/>
    <mergeCell ref="O32:Q32"/>
    <mergeCell ref="S32:T32"/>
    <mergeCell ref="AC8:AC11"/>
    <mergeCell ref="AD8:AD11"/>
    <mergeCell ref="AE8:AF8"/>
    <mergeCell ref="AG8:AH8"/>
    <mergeCell ref="AE9:AE11"/>
    <mergeCell ref="AF9:AF11"/>
    <mergeCell ref="AG9:AG11"/>
    <mergeCell ref="AH9:AH11"/>
    <mergeCell ref="Z3:Z6"/>
    <mergeCell ref="AA3:AA6"/>
    <mergeCell ref="AB3:AB6"/>
    <mergeCell ref="R4:R6"/>
    <mergeCell ref="S4:S6"/>
    <mergeCell ref="T4:T6"/>
    <mergeCell ref="U4:U6"/>
    <mergeCell ref="V4:W4"/>
    <mergeCell ref="V5:V6"/>
    <mergeCell ref="W5:W6"/>
    <mergeCell ref="P3:P6"/>
    <mergeCell ref="Q3:Q6"/>
    <mergeCell ref="R3:W3"/>
    <mergeCell ref="X3:X6"/>
    <mergeCell ref="Y3:Y6"/>
    <mergeCell ref="A1:W1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3:J6"/>
    <mergeCell ref="K3:K6"/>
    <mergeCell ref="L3:L6"/>
    <mergeCell ref="M3:M6"/>
    <mergeCell ref="N3:N6"/>
    <mergeCell ref="O3:O6"/>
  </mergeCells>
  <pageMargins left="0.70866141732283472" right="0.70866141732283472" top="0.74803149606299213" bottom="0.74803149606299213" header="0.31496062992125984" footer="0.31496062992125984"/>
  <pageSetup paperSize="9"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распределе 2025</vt:lpstr>
      <vt:lpstr>распределение 2023</vt:lpstr>
      <vt:lpstr>2024</vt:lpstr>
      <vt:lpstr>'распределе 2025'!Print_Titles</vt:lpstr>
      <vt:lpstr>'распределение 2023'!Print_Titles</vt:lpstr>
      <vt:lpstr>'распределе 2025'!Область_печати</vt:lpstr>
      <vt:lpstr>'распределение 2023'!Область_печати</vt:lpstr>
    </vt:vector>
  </TitlesOfParts>
  <Company>MCX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agro8</dc:creator>
  <cp:lastModifiedBy>Константинов Денис Александрович</cp:lastModifiedBy>
  <cp:revision>10</cp:revision>
  <cp:lastPrinted>2024-11-18T13:45:29Z</cp:lastPrinted>
  <dcterms:created xsi:type="dcterms:W3CDTF">2004-01-23T07:37:13Z</dcterms:created>
  <dcterms:modified xsi:type="dcterms:W3CDTF">2024-11-18T13:45:37Z</dcterms:modified>
</cp:coreProperties>
</file>